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231"/>
  <workbookPr/>
  <mc:AlternateContent xmlns:mc="http://schemas.openxmlformats.org/markup-compatibility/2006">
    <mc:Choice Requires="x15">
      <x15ac:absPath xmlns:x15ac="http://schemas.microsoft.com/office/spreadsheetml/2010/11/ac" url="https://letic-my.sharepoint.com/personal/marta_sartneryte_ignitis_lt/Documents/Desktop/2025-ESO-853/"/>
    </mc:Choice>
  </mc:AlternateContent>
  <xr:revisionPtr revIDLastSave="1" documentId="13_ncr:1_{346CC05C-3CAF-4A97-8C7A-3BD55D68021C}" xr6:coauthVersionLast="47" xr6:coauthVersionMax="47" xr10:uidLastSave="{490C6B42-69E8-481B-8D0A-2CC405EE1B16}"/>
  <bookViews>
    <workbookView xWindow="-110" yWindow="-110" windowWidth="19420" windowHeight="11500" tabRatio="605"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H419" i="1" s="1"/>
  <c r="E418" i="1"/>
  <c r="H418" i="1" s="1"/>
  <c r="E417" i="1"/>
  <c r="H417" i="1" s="1"/>
  <c r="OX419" i="1"/>
  <c r="OV419" i="1"/>
  <c r="OT419" i="1"/>
  <c r="OR419" i="1"/>
  <c r="OP419" i="1"/>
  <c r="ON419" i="1"/>
  <c r="OL419" i="1"/>
  <c r="OF419" i="1"/>
  <c r="OH419" i="1" s="1"/>
  <c r="Y419" i="1"/>
  <c r="X419" i="1"/>
  <c r="V419" i="1"/>
  <c r="T419" i="1"/>
  <c r="R419" i="1"/>
  <c r="P419" i="1"/>
  <c r="N419" i="1"/>
  <c r="L419" i="1"/>
  <c r="J419" i="1"/>
  <c r="OJ419" i="1" s="1"/>
  <c r="G419" i="1"/>
  <c r="OX418" i="1"/>
  <c r="OV418" i="1"/>
  <c r="OT418" i="1"/>
  <c r="OR418" i="1"/>
  <c r="OP418" i="1"/>
  <c r="ON418" i="1"/>
  <c r="OL418" i="1"/>
  <c r="OF418" i="1"/>
  <c r="OH418" i="1" s="1"/>
  <c r="Y418" i="1"/>
  <c r="X418" i="1"/>
  <c r="V418" i="1"/>
  <c r="T418" i="1"/>
  <c r="R418" i="1"/>
  <c r="P418" i="1"/>
  <c r="N418" i="1"/>
  <c r="L418" i="1"/>
  <c r="J418" i="1"/>
  <c r="OJ418" i="1" s="1"/>
  <c r="G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54" i="1" l="1"/>
  <c r="AC114" i="1"/>
  <c r="Z118" i="1"/>
  <c r="Z130" i="1"/>
  <c r="Z134" i="1"/>
  <c r="Z158" i="1"/>
  <c r="OG142" i="1"/>
  <c r="OI142" i="1" s="1"/>
  <c r="AB114" i="1"/>
  <c r="Z110" i="1"/>
  <c r="AC118" i="1"/>
  <c r="AB118" i="1" s="1"/>
  <c r="AC150" i="1"/>
  <c r="AB150" i="1" s="1"/>
  <c r="Z162" i="1"/>
  <c r="Z114" i="1"/>
  <c r="Z142" i="1"/>
  <c r="OG118" i="1"/>
  <c r="OI118" i="1" s="1"/>
  <c r="Z150" i="1"/>
  <c r="OG110" i="1"/>
  <c r="OI110" i="1" s="1"/>
  <c r="AC110" i="1"/>
  <c r="AB110" i="1" s="1"/>
  <c r="OG114" i="1"/>
  <c r="OI114" i="1" s="1"/>
  <c r="OG130" i="1"/>
  <c r="OI130" i="1" s="1"/>
  <c r="OG134" i="1"/>
  <c r="OI134" i="1" s="1"/>
  <c r="AC134" i="1"/>
  <c r="AB134" i="1" s="1"/>
  <c r="Z138" i="1"/>
  <c r="AC130" i="1"/>
  <c r="AB130" i="1" s="1"/>
  <c r="OG138" i="1"/>
  <c r="OI138" i="1" s="1"/>
  <c r="AC138" i="1"/>
  <c r="AB138" i="1" s="1"/>
  <c r="AC142" i="1"/>
  <c r="AB142" i="1" s="1"/>
  <c r="OG150" i="1"/>
  <c r="OI150" i="1" s="1"/>
  <c r="OG154" i="1"/>
  <c r="OI154" i="1" s="1"/>
  <c r="Z154" i="1"/>
  <c r="OG158" i="1"/>
  <c r="OI158" i="1" s="1"/>
  <c r="AC162" i="1"/>
  <c r="AB162" i="1" s="1"/>
  <c r="OG162" i="1"/>
  <c r="OI162" i="1" s="1"/>
  <c r="AC158" i="1"/>
  <c r="AB158" i="1" s="1"/>
  <c r="AB15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C122" i="1" l="1"/>
  <c r="AD125" i="1"/>
  <c r="AD454" i="1"/>
  <c r="AD453" i="1"/>
  <c r="AD451" i="1"/>
  <c r="AD452" i="1"/>
  <c r="AD418" i="1"/>
  <c r="AD417" i="1"/>
  <c r="AD419" i="1"/>
  <c r="OG102" i="1"/>
  <c r="OI102" i="1" s="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H495" i="1" s="1"/>
  <c r="E490" i="1"/>
  <c r="H490" i="1" s="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H219" i="1" s="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H263" i="1" s="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H318" i="1"/>
  <c r="AG318" i="1"/>
  <c r="AF318" i="1"/>
  <c r="AE318" i="1"/>
  <c r="AD318" i="1"/>
  <c r="AC318" i="1"/>
  <c r="AH317" i="1"/>
  <c r="AG317" i="1"/>
  <c r="AF317" i="1"/>
  <c r="AE317" i="1"/>
  <c r="AD317" i="1"/>
  <c r="AC317" i="1"/>
  <c r="I317" i="1"/>
  <c r="OF316" i="1"/>
  <c r="OH316" i="1" s="1"/>
  <c r="AH316" i="1"/>
  <c r="AG316" i="1"/>
  <c r="AF316" i="1"/>
  <c r="AE316" i="1"/>
  <c r="AD316" i="1"/>
  <c r="AA316" i="1"/>
  <c r="X316" i="1"/>
  <c r="V316" i="1"/>
  <c r="T316" i="1"/>
  <c r="R316" i="1"/>
  <c r="P316" i="1"/>
  <c r="N316" i="1"/>
  <c r="L316" i="1"/>
  <c r="J316" i="1"/>
  <c r="OJ316" i="1" s="1"/>
  <c r="G316"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H233" i="1"/>
  <c r="AG233" i="1"/>
  <c r="AF233" i="1"/>
  <c r="AE233" i="1"/>
  <c r="AD233" i="1"/>
  <c r="AC233" i="1"/>
  <c r="AH232" i="1"/>
  <c r="AG232" i="1"/>
  <c r="AF232" i="1"/>
  <c r="AE232" i="1"/>
  <c r="AD232" i="1"/>
  <c r="AC232" i="1"/>
  <c r="I232" i="1"/>
  <c r="OF231" i="1"/>
  <c r="OH231" i="1" s="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H346" i="1"/>
  <c r="AG346" i="1"/>
  <c r="AF346" i="1"/>
  <c r="AE346" i="1"/>
  <c r="AD346" i="1"/>
  <c r="AA346" i="1"/>
  <c r="J346" i="1"/>
  <c r="OJ346" i="1" s="1"/>
  <c r="G346" i="1"/>
  <c r="OI346" i="1" s="1"/>
  <c r="AH345" i="1"/>
  <c r="AG345" i="1"/>
  <c r="AF345" i="1"/>
  <c r="AE345" i="1"/>
  <c r="AD345" i="1"/>
  <c r="AC345"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H426" i="1"/>
  <c r="AG426" i="1"/>
  <c r="AF426" i="1"/>
  <c r="AE426" i="1"/>
  <c r="AD426" i="1"/>
  <c r="AC426" i="1"/>
  <c r="I426"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H501" i="1"/>
  <c r="AG501" i="1"/>
  <c r="AF501" i="1"/>
  <c r="AE501" i="1"/>
  <c r="AD501" i="1"/>
  <c r="AC501" i="1"/>
  <c r="AH500" i="1"/>
  <c r="AG500" i="1"/>
  <c r="AF500" i="1"/>
  <c r="AE500" i="1"/>
  <c r="AD500" i="1"/>
  <c r="AC500" i="1"/>
  <c r="I500" i="1"/>
  <c r="OF499" i="1"/>
  <c r="OH499" i="1" s="1"/>
  <c r="AH499" i="1"/>
  <c r="AG499" i="1"/>
  <c r="AF499" i="1"/>
  <c r="AE499" i="1"/>
  <c r="AD499" i="1"/>
  <c r="AA499" i="1"/>
  <c r="X499" i="1"/>
  <c r="V499" i="1"/>
  <c r="T499" i="1"/>
  <c r="R499" i="1"/>
  <c r="P499" i="1"/>
  <c r="N499" i="1"/>
  <c r="L499" i="1"/>
  <c r="J499" i="1"/>
  <c r="OJ499" i="1" s="1"/>
  <c r="G499"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236" i="1" l="1"/>
  <c r="AI341" i="1"/>
  <c r="AI318" i="1"/>
  <c r="AI501" i="1"/>
  <c r="AI426" i="1"/>
  <c r="AI346" i="1"/>
  <c r="AI231" i="1"/>
  <c r="AI270" i="1"/>
  <c r="AI233" i="1"/>
  <c r="AI315" i="1"/>
  <c r="AI425" i="1"/>
  <c r="AI365" i="1"/>
  <c r="AI499" i="1"/>
  <c r="AI489" i="1"/>
  <c r="AI493" i="1"/>
  <c r="AI498" i="1"/>
  <c r="AI388" i="1"/>
  <c r="AI504" i="1"/>
  <c r="AI344" i="1"/>
  <c r="AI385" i="1"/>
  <c r="AI316" i="1"/>
  <c r="AI321" i="1"/>
  <c r="AI381" i="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J201" i="1" s="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B495" i="1" s="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I201" i="1"/>
  <c r="AH201" i="1"/>
  <c r="AG201" i="1"/>
  <c r="AF201" i="1"/>
  <c r="AE201" i="1"/>
  <c r="AD201" i="1"/>
  <c r="AC201" i="1"/>
  <c r="AJ200" i="1"/>
  <c r="AI200" i="1"/>
  <c r="AH200" i="1"/>
  <c r="AG200" i="1"/>
  <c r="AF200" i="1"/>
  <c r="AE200" i="1"/>
  <c r="AD200" i="1"/>
  <c r="AC200"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207" i="1" l="1"/>
  <c r="AJ199" i="1"/>
  <c r="AJ190" i="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<sst xmlns="http://schemas.openxmlformats.org/spreadsheetml/2006/main" count="887" uniqueCount="421">
  <si>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</si>
  <si>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</si>
  <si>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</si>
  <si>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</si>
  <si>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</si>
  <si>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</si>
  <si>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</si>
  <si>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</si>
  <si>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</si>
  <si>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</si>
  <si>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</si>
  <si>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</si>
  <si>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</si>
  <si>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</si>
  <si>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</si>
  <si>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</si>
  <si>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</si>
  <si>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</si>
  <si>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</si>
  <si>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</si>
  <si>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</si>
  <si>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</si>
  <si>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</si>
  <si>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</si>
  <si>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</si>
  <si>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</si>
  <si>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</si>
  <si>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</si>
  <si>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</si>
  <si>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</si>
  <si>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</si>
  <si>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</si>
  <si>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</si>
  <si>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</si>
  <si>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</si>
  <si>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</si>
  <si>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</si>
  <si>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</si>
  <si>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</si>
  <si>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</si>
  <si>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</si>
  <si>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</si>
  <si>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</si>
  <si>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</si>
  <si>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</si>
  <si>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</si>
  <si>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</si>
  <si>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</si>
  <si>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</si>
  <si>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</si>
  <si>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</si>
  <si>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</si>
  <si>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</si>
  <si>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</si>
  <si>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</si>
  <si>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</si>
  <si>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</si>
  <si>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</si>
  <si>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</si>
  <si>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</si>
  <si>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</si>
  <si>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</si>
  <si>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</si>
  <si>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</si>
  <si>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</si>
  <si>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</si>
  <si>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</si>
  <si>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</si>
  <si>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</si>
  <si>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</si>
  <si>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</si>
  <si>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</si>
  <si>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</si>
  <si>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</si>
  <si>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</si>
  <si>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</si>
  <si>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</si>
  <si>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</si>
  <si>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</si>
  <si>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</si>
  <si>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</si>
  <si>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</si>
  <si>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</si>
  <si>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</si>
  <si>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</si>
  <si>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</si>
  <si>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</si>
  <si>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</si>
  <si>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</si>
  <si>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</si>
  <si>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</si>
  <si>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</si>
  <si>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</si>
  <si>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</si>
  <si>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</si>
  <si>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</si>
  <si>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</si>
  <si>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</si>
  <si>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</si>
  <si>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</si>
  <si>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</si>
  <si>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</si>
  <si>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</si>
  <si>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</si>
  <si>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</si>
  <si>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</si>
  <si>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</si>
  <si>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</si>
  <si>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</si>
  <si>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</si>
  <si>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</si>
  <si>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</si>
  <si>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</si>
  <si>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</si>
  <si>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</si>
  <si>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</si>
  <si>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</si>
  <si>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</si>
  <si>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</si>
  <si>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</si>
  <si>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</si>
  <si>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</si>
  <si>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</si>
  <si>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</si>
  <si>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</si>
  <si>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</si>
  <si>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</si>
  <si>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</si>
  <si>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</si>
  <si>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</si>
  <si>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</si>
  <si>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</si>
  <si>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</si>
  <si>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</si>
  <si>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</si>
  <si>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</si>
  <si>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</si>
  <si>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</si>
  <si>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</si>
  <si>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</si>
  <si>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</si>
  <si>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</si>
  <si>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</si>
  <si>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</si>
  <si>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</si>
  <si>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</si>
  <si>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</si>
  <si>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</si>
  <si>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</si>
  <si>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</si>
  <si>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</si>
  <si>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</si>
  <si>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</si>
  <si>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</si>
  <si>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</si>
  <si>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</si>
  <si>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</si>
  <si>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</si>
  <si>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</si>
  <si>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</si>
  <si>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</si>
  <si>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</si>
  <si>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</si>
  <si>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</si>
  <si>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</si>
  <si>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</si>
  <si>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</si>
  <si>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</si>
  <si>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</si>
  <si>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</si>
  <si>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</si>
  <si>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</si>
  <si>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</si>
  <si>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</si>
  <si>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</si>
  <si>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</si>
  <si>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</si>
  <si>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</si>
  <si>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</si>
  <si>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</si>
  <si>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</si>
  <si>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</si>
  <si>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</si>
  <si>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</si>
  <si>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</si>
  <si>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</si>
  <si>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</si>
  <si>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</si>
  <si>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</si>
  <si>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</si>
  <si>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</si>
  <si>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</si>
  <si>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</si>
  <si>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</si>
  <si>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</si>
  <si>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</si>
  <si>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</si>
  <si>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</si>
  <si>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</si>
  <si>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</si>
  <si>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</si>
  <si>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</si>
  <si>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</si>
  <si>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</si>
  <si>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</si>
  <si>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</si>
  <si>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</si>
  <si>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</si>
  <si>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</si>
  <si>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</si>
  <si>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</si>
  <si>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</si>
  <si>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</si>
  <si>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</si>
  <si>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</si>
  <si>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</si>
  <si>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</si>
  <si>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</si>
  <si>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</si>
  <si>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</si>
  <si>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</si>
  <si>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</si>
  <si>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</si>
  <si>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</si>
  <si>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</si>
  <si>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</si>
  <si>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</si>
  <si>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</si>
  <si>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</si>
  <si>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</si>
  <si>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</si>
  <si>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</si>
  <si>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</si>
  <si>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</si>
  <si>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</si>
  <si>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</si>
  <si>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</si>
  <si>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</si>
  <si>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</si>
  <si>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</si>
  <si>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</si>
  <si>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</si>
  <si>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</si>
  <si>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</si>
  <si>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</si>
  <si>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</si>
  <si>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</si>
  <si>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</si>
  <si>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</si>
  <si>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</si>
  <si>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</si>
  <si>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</si>
  <si>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</si>
  <si>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</si>
  <si>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</si>
  <si>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</si>
  <si>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</si>
  <si>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</si>
  <si>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</si>
  <si>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</si>
  <si>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</si>
  <si>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</si>
  <si>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</si>
  <si>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</si>
  <si>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</si>
  <si>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</si>
  <si>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</si>
  <si>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</si>
  <si>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</si>
  <si>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</si>
  <si>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</si>
  <si>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</si>
  <si>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</si>
  <si>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</si>
  <si>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</si>
  <si>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</si>
  <si>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</si>
  <si>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</si>
  <si>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</si>
  <si>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</si>
  <si>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</si>
  <si>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</si>
  <si>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</si>
  <si>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</si>
  <si>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</si>
  <si>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</si>
  <si>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</si>
  <si>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</si>
  <si>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</si>
  <si>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</si>
  <si>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</si>
  <si>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</si>
  <si>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</si>
  <si>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</si>
  <si>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</si>
  <si>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</si>
  <si>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</si>
  <si>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</si>
  <si>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</si>
  <si>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</si>
  <si>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</si>
  <si>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</si>
  <si>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</si>
  <si>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</si>
  <si>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</si>
  <si>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</si>
  <si>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</si>
  <si>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</si>
  <si>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</si>
  <si>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</si>
  <si>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</si>
  <si>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</si>
  <si>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</si>
  <si>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</si>
  <si>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</si>
  <si>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</si>
  <si>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</si>
  <si>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</si>
  <si>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</si>
  <si>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</si>
  <si>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</si>
  <si>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</si>
  <si>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</si>
  <si>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</si>
  <si>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</si>
  <si>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</si>
  <si>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</si>
  <si>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</si>
  <si>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</si>
  <si>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</si>
  <si>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</si>
  <si>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</si>
  <si>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</si>
  <si>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</si>
  <si>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</si>
  <si>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</si>
  <si>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</si>
  <si>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</si>
  <si>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</si>
  <si>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</si>
  <si>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</si>
  <si>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</si>
  <si>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</si>
  <si>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</si>
  <si>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</si>
  <si>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</si>
  <si>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</si>
  <si>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</si>
  <si>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</si>
  <si>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</si>
  <si>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</si>
  <si>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</si>
  <si>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</si>
  <si>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</si>
  <si>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</si>
  <si>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</si>
  <si>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</si>
  <si>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</si>
  <si>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</si>
  <si>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</si>
  <si>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</si>
  <si>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</si>
  <si>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</si>
  <si>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</si>
  <si>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</si>
  <si>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</si>
  <si>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</si>
  <si>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</si>
  <si>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</si>
  <si>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</si>
  <si>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</si>
  <si>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</si>
  <si>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</si>
  <si>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</si>
  <si>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</si>
  <si>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</si>
  <si>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</si>
  <si>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</si>
  <si>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</si>
  <si>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</si>
  <si>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</si>
  <si>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</si>
  <si>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</si>
  <si>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</si>
  <si>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</si>
  <si>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</si>
  <si>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</si>
  <si>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</si>
  <si>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</si>
  <si>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</si>
  <si>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</si>
  <si>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</si>
  <si>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</si>
  <si>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</si>
  <si>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</si>
  <si>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</si>
  <si>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</si>
  <si>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</si>
  <si>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</si>
  <si>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</si>
  <si>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</si>
  <si>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</si>
  <si>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</si>
  <si>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</si>
  <si>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</si>
  <si>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</si>
  <si>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</si>
  <si>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</si>
  <si>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</si>
  <si>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</si>
  <si>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</si>
  <si>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</si>
  <si>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</si>
  <si>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</si>
  <si>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</si>
  <si>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</si>
  <si>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</si>
  <si>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</si>
  <si>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110 kV galios transformatoriaus atvežimas, sumontavimas ir/ar remontas (demontavimas), suderinimas ir prijungimas projekte numatytoje vietoje, įskaitant visus reikalingus darbus.</t>
  </si>
  <si>
    <t>Darbams, kurių mato vienetas yra kilometras techninio projekto konkursinėje medžiagoje turi būti nurodyti projekte numatyti darbų kiekiai ir maksimalūs darbų kiekiai, kurie turi būti 10 proc. didesni nei projekte numatyti darbų kiekiai. Tiekėjo pasiūlymai bus vertinami projektiniam darbų kiekiui. Sutartyje Bendra darbų kaina - pasiūlymo kaina maksimaliam kiekiui.</t>
  </si>
  <si>
    <t>110 kV Galios transformatoriaus T-1 Garliavos TP montavimo darbai Kauno r. sav., Garliava (ESO ir Litgrid dalies darbai)</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</si>
</sst>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164" formatCode="0.000"/>
    <numFmt numFmtId="165" formatCode="mm/dd"/>
    <numFmt numFmtId="166" formatCode="#,##0.000"/>
    <numFmt numFmtId="167" formatCode="yyyy"/>
    <numFmt numFmtId="168" formatCode="mmmm"/>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2">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812">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tabSelected="1" zoomScale="85" zoomScaleNormal="85" workbookViewId="0">
      <pane ySplit="20" topLeftCell="A577" activePane="bottomLeft" state="frozen"/>
      <selection pane="bottomLeft" activeCell="F35" sqref="F35"/>
    </sheetView>
  </sheetViews>
  <sheetFormatPr defaultColWidth="8.7265625" defaultRowHeight="27.75" customHeight="1" outlineLevelRow="2" outlineLevelCol="4" x14ac:dyDescent="0.25"/>
  <cols>
    <col min="1" max="1" width="6.26953125" style="1" customWidth="1"/>
    <col min="2" max="2" width="81.453125" style="23" customWidth="1"/>
    <col min="3" max="3" width="10.7265625" style="24" customWidth="1"/>
    <col min="4" max="5" width="13.7265625" style="3" customWidth="1"/>
    <col min="6" max="6" width="18" style="8" customWidth="1"/>
    <col min="7" max="7" width="16.7265625" style="2" customWidth="1"/>
    <col min="8" max="8" width="18" style="2" customWidth="1"/>
    <col min="9" max="9" width="94.453125" style="108" hidden="1" customWidth="1" outlineLevel="1"/>
    <col min="10" max="10" width="22.54296875" style="2" hidden="1" customWidth="1" outlineLevel="2"/>
    <col min="11" max="24" width="10.453125" style="2" hidden="1" customWidth="1" outlineLevel="2"/>
    <col min="25" max="25" width="16.7265625" style="2" hidden="1" customWidth="1" outlineLevel="2"/>
    <col min="26" max="26" width="10.453125" style="2" hidden="1" customWidth="1" outlineLevel="2"/>
    <col min="27" max="27" width="14.26953125" style="2" hidden="1" customWidth="1" outlineLevel="1" collapsed="1"/>
    <col min="28" max="28" width="11.26953125" style="2" hidden="1" customWidth="1" outlineLevel="1"/>
    <col min="29" max="29" width="11.7265625" style="2" hidden="1" customWidth="1" outlineLevel="1"/>
    <col min="30" max="153" width="10.26953125" style="2" hidden="1" customWidth="1" outlineLevel="4"/>
    <col min="154" max="154" width="10" style="2" hidden="1" customWidth="1" outlineLevel="4"/>
    <col min="155" max="394" width="10.26953125" style="2" hidden="1" customWidth="1" outlineLevel="4"/>
    <col min="395" max="395" width="19.26953125" style="8" customWidth="1" collapsed="1"/>
    <col min="396" max="396" width="17.26953125" style="8" hidden="1" customWidth="1" outlineLevel="3"/>
    <col min="397" max="397" width="11" style="8" hidden="1" customWidth="1" outlineLevel="3"/>
    <col min="398" max="398" width="13.54296875" style="8" hidden="1" customWidth="1" outlineLevel="3"/>
    <col min="399" max="399" width="14" style="8" hidden="1" customWidth="1" outlineLevel="3"/>
    <col min="400" max="400" width="21" style="2" hidden="1" customWidth="1" outlineLevel="3"/>
    <col min="401" max="414" width="10.7265625" style="2" hidden="1" customWidth="1" outlineLevel="3"/>
    <col min="415" max="415" width="16.453125" style="3" customWidth="1" collapsed="1"/>
    <col min="416" max="16384" width="8.7265625" style="3"/>
  </cols>
  <sheetData>
    <row r="1" spans="1:415" ht="21" customHeight="1" x14ac:dyDescent="0.25">
      <c r="A1" s="293" t="s">
        <v>0</v>
      </c>
      <c r="B1" s="293"/>
      <c r="C1" s="293"/>
      <c r="D1" s="293"/>
      <c r="E1" s="293"/>
      <c r="F1" s="293"/>
      <c r="G1" s="293"/>
      <c r="H1" s="293"/>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5">
      <c r="A2" s="293" t="s">
        <v>420</v>
      </c>
      <c r="B2" s="293"/>
      <c r="C2" s="293"/>
      <c r="D2" s="293"/>
      <c r="E2" s="293"/>
      <c r="F2" s="293"/>
      <c r="G2" s="293"/>
      <c r="H2" s="293"/>
      <c r="I2" s="293"/>
      <c r="J2" s="293"/>
      <c r="K2" s="293"/>
      <c r="L2" s="293"/>
      <c r="M2" s="293"/>
      <c r="N2" s="293"/>
      <c r="O2" s="293"/>
      <c r="P2" s="293"/>
      <c r="Q2" s="293"/>
      <c r="R2" s="293"/>
      <c r="S2" s="293"/>
      <c r="T2" s="293"/>
      <c r="U2" s="293"/>
      <c r="V2" s="293"/>
      <c r="W2" s="293"/>
      <c r="X2" s="293"/>
      <c r="Y2" s="293"/>
      <c r="Z2" s="293"/>
      <c r="AA2" s="293"/>
      <c r="AB2" s="293"/>
      <c r="AC2" s="293"/>
      <c r="AD2" s="293"/>
      <c r="AE2" s="293"/>
      <c r="AF2" s="293"/>
      <c r="AG2" s="293"/>
      <c r="AH2" s="293"/>
      <c r="AI2" s="293"/>
      <c r="AJ2" s="293"/>
      <c r="AK2" s="293"/>
      <c r="AL2" s="293"/>
      <c r="AM2" s="293"/>
      <c r="AN2" s="293"/>
      <c r="AO2" s="293"/>
      <c r="AP2" s="293"/>
      <c r="AQ2" s="293"/>
      <c r="AR2" s="293"/>
      <c r="AS2" s="293"/>
      <c r="AT2" s="293"/>
      <c r="AU2" s="293"/>
      <c r="AV2" s="293"/>
      <c r="AW2" s="293"/>
      <c r="AX2" s="293"/>
      <c r="AY2" s="293"/>
      <c r="AZ2" s="293"/>
      <c r="BA2" s="293"/>
      <c r="BB2" s="293"/>
      <c r="BC2" s="293"/>
      <c r="BD2" s="293"/>
      <c r="BE2" s="293"/>
      <c r="BF2" s="293"/>
      <c r="BG2" s="293"/>
      <c r="BH2" s="293"/>
      <c r="BI2" s="293"/>
      <c r="BJ2" s="293"/>
      <c r="BK2" s="293"/>
      <c r="BL2" s="293"/>
      <c r="BM2" s="293"/>
      <c r="BN2" s="293"/>
      <c r="BO2" s="293"/>
      <c r="BP2" s="293"/>
      <c r="BQ2" s="293"/>
      <c r="BR2" s="293"/>
      <c r="BS2" s="293"/>
      <c r="BT2" s="293"/>
      <c r="BU2" s="293"/>
      <c r="BV2" s="293"/>
      <c r="BW2" s="293"/>
      <c r="BX2" s="293"/>
      <c r="BY2" s="293"/>
      <c r="BZ2" s="293"/>
      <c r="CA2" s="293"/>
      <c r="CB2" s="293"/>
      <c r="CC2" s="293"/>
      <c r="CD2" s="293"/>
      <c r="CE2" s="293"/>
      <c r="CF2" s="293"/>
      <c r="CG2" s="293"/>
      <c r="CH2" s="293"/>
      <c r="CI2" s="293"/>
      <c r="CJ2" s="293"/>
      <c r="CK2" s="293"/>
      <c r="CL2" s="293"/>
      <c r="CM2" s="293"/>
      <c r="CN2" s="293"/>
      <c r="CO2" s="293"/>
      <c r="CP2" s="293"/>
      <c r="CQ2" s="293"/>
      <c r="CR2" s="293"/>
      <c r="CS2" s="293"/>
      <c r="CT2" s="293"/>
      <c r="CU2" s="293"/>
      <c r="CV2" s="293"/>
      <c r="CW2" s="293"/>
      <c r="CX2" s="293"/>
      <c r="CY2" s="293"/>
      <c r="CZ2" s="293"/>
      <c r="DA2" s="293"/>
      <c r="DB2" s="293"/>
      <c r="DC2" s="293"/>
      <c r="DD2" s="293"/>
      <c r="DE2" s="293"/>
      <c r="DF2" s="293"/>
      <c r="DG2" s="293"/>
      <c r="DH2" s="293"/>
      <c r="DI2" s="293"/>
      <c r="DJ2" s="293"/>
      <c r="DK2" s="293"/>
      <c r="DL2" s="293"/>
      <c r="DM2" s="293"/>
      <c r="DN2" s="293"/>
      <c r="DO2" s="293"/>
      <c r="DP2" s="293"/>
      <c r="DQ2" s="293"/>
      <c r="DR2" s="293"/>
      <c r="DS2" s="293"/>
      <c r="DT2" s="293"/>
      <c r="DU2" s="293"/>
      <c r="DV2" s="293"/>
      <c r="DW2" s="293"/>
      <c r="DX2" s="293"/>
      <c r="DY2" s="293"/>
      <c r="DZ2" s="293"/>
      <c r="EA2" s="293"/>
      <c r="EB2" s="293"/>
      <c r="EC2" s="293"/>
      <c r="ED2" s="293"/>
      <c r="EE2" s="293"/>
      <c r="EF2" s="293"/>
      <c r="EG2" s="293"/>
      <c r="EH2" s="293"/>
      <c r="EI2" s="293"/>
      <c r="EJ2" s="293"/>
      <c r="EK2" s="293"/>
      <c r="EL2" s="293"/>
      <c r="EM2" s="293"/>
      <c r="EN2" s="293"/>
      <c r="EO2" s="293"/>
      <c r="EP2" s="293"/>
      <c r="EQ2" s="293"/>
      <c r="ER2" s="293"/>
      <c r="ES2" s="293"/>
      <c r="ET2" s="293"/>
      <c r="EU2" s="293"/>
      <c r="EV2" s="293"/>
      <c r="EW2" s="293"/>
      <c r="EX2" s="293"/>
      <c r="EY2" s="293"/>
      <c r="EZ2" s="293"/>
      <c r="FA2" s="293"/>
      <c r="FB2" s="293"/>
      <c r="FC2" s="293"/>
      <c r="FD2" s="293"/>
      <c r="FE2" s="293"/>
      <c r="FF2" s="293"/>
      <c r="FG2" s="293"/>
      <c r="FH2" s="293"/>
      <c r="FI2" s="293"/>
      <c r="FJ2" s="293"/>
      <c r="FK2" s="293"/>
      <c r="FL2" s="293"/>
      <c r="FM2" s="293"/>
      <c r="FN2" s="293"/>
      <c r="FO2" s="293"/>
      <c r="FP2" s="293"/>
      <c r="FQ2" s="293"/>
      <c r="FR2" s="293"/>
      <c r="FS2" s="293"/>
      <c r="FT2" s="293"/>
      <c r="FU2" s="293"/>
      <c r="FV2" s="293"/>
      <c r="FW2" s="293"/>
      <c r="FX2" s="293"/>
      <c r="FY2" s="293"/>
      <c r="FZ2" s="293"/>
      <c r="GA2" s="293"/>
      <c r="GB2" s="293"/>
      <c r="GC2" s="293"/>
      <c r="GD2" s="293"/>
      <c r="GE2" s="293"/>
      <c r="GF2" s="293"/>
      <c r="GG2" s="293"/>
      <c r="GH2" s="293"/>
      <c r="GI2" s="293"/>
      <c r="GJ2" s="293"/>
      <c r="GK2" s="293"/>
      <c r="GL2" s="293"/>
      <c r="GM2" s="293"/>
      <c r="GN2" s="293"/>
      <c r="GO2" s="293"/>
      <c r="GP2" s="293"/>
      <c r="GQ2" s="293"/>
      <c r="GR2" s="293"/>
      <c r="GS2" s="293"/>
      <c r="GT2" s="293"/>
      <c r="GU2" s="293"/>
      <c r="GV2" s="293"/>
      <c r="GW2" s="293"/>
      <c r="GX2" s="293"/>
      <c r="GY2" s="293"/>
      <c r="GZ2" s="293"/>
      <c r="HA2" s="293"/>
      <c r="HB2" s="293"/>
      <c r="HC2" s="293"/>
      <c r="HD2" s="293"/>
      <c r="HE2" s="293"/>
      <c r="HF2" s="293"/>
      <c r="HG2" s="293"/>
      <c r="HH2" s="293"/>
      <c r="HI2" s="293"/>
      <c r="HJ2" s="293"/>
      <c r="HK2" s="293"/>
      <c r="HL2" s="293"/>
      <c r="HM2" s="293"/>
      <c r="HN2" s="293"/>
      <c r="HO2" s="293"/>
      <c r="HP2" s="293"/>
      <c r="HQ2" s="293"/>
      <c r="HR2" s="293"/>
      <c r="HS2" s="293"/>
      <c r="HT2" s="293"/>
      <c r="HU2" s="293"/>
      <c r="HV2" s="293"/>
      <c r="HW2" s="293"/>
      <c r="HX2" s="293"/>
      <c r="HY2" s="293"/>
      <c r="HZ2" s="293"/>
      <c r="IA2" s="293"/>
      <c r="IB2" s="293"/>
      <c r="IC2" s="293"/>
      <c r="ID2" s="293"/>
      <c r="IE2" s="293"/>
      <c r="IF2" s="293"/>
      <c r="IG2" s="293"/>
      <c r="IH2" s="293"/>
      <c r="II2" s="293"/>
      <c r="IJ2" s="293"/>
      <c r="IK2" s="293"/>
      <c r="IL2" s="293"/>
      <c r="IM2" s="293"/>
      <c r="IN2" s="293"/>
      <c r="IO2" s="293"/>
      <c r="IP2" s="293"/>
      <c r="IQ2" s="293"/>
      <c r="IR2" s="293"/>
      <c r="IS2" s="293"/>
      <c r="IT2" s="293"/>
      <c r="IU2" s="293"/>
      <c r="IV2" s="293"/>
      <c r="IW2" s="293"/>
      <c r="IX2" s="293"/>
      <c r="IY2" s="293"/>
      <c r="IZ2" s="293"/>
      <c r="JA2" s="293"/>
      <c r="JB2" s="293"/>
      <c r="JC2" s="293"/>
      <c r="JD2" s="293"/>
      <c r="JE2" s="293"/>
      <c r="JF2" s="293"/>
      <c r="JG2" s="293"/>
      <c r="JH2" s="293"/>
      <c r="JI2" s="293"/>
      <c r="JJ2" s="293"/>
      <c r="JK2" s="293"/>
      <c r="JL2" s="293"/>
      <c r="JM2" s="293"/>
      <c r="JN2" s="293"/>
      <c r="JO2" s="293"/>
      <c r="JP2" s="293"/>
      <c r="JQ2" s="293"/>
      <c r="JR2" s="293"/>
      <c r="JS2" s="293"/>
      <c r="JT2" s="293"/>
      <c r="JU2" s="293"/>
      <c r="JV2" s="293"/>
      <c r="JW2" s="293"/>
      <c r="JX2" s="293"/>
      <c r="JY2" s="293"/>
      <c r="JZ2" s="293"/>
      <c r="KA2" s="293"/>
      <c r="KB2" s="293"/>
      <c r="KC2" s="293"/>
      <c r="KD2" s="293"/>
      <c r="KE2" s="293"/>
      <c r="KF2" s="293"/>
      <c r="KG2" s="293"/>
      <c r="KH2" s="293"/>
      <c r="KI2" s="293"/>
      <c r="KJ2" s="293"/>
      <c r="KK2" s="293"/>
      <c r="KL2" s="293"/>
      <c r="KM2" s="293"/>
      <c r="KN2" s="293"/>
      <c r="KO2" s="293"/>
      <c r="KP2" s="293"/>
      <c r="KQ2" s="293"/>
      <c r="KR2" s="293"/>
      <c r="KS2" s="293"/>
      <c r="KT2" s="293"/>
      <c r="KU2" s="293"/>
      <c r="KV2" s="293"/>
      <c r="KW2" s="293"/>
      <c r="KX2" s="293"/>
      <c r="KY2" s="293"/>
      <c r="KZ2" s="293"/>
      <c r="LA2" s="293"/>
      <c r="LB2" s="293"/>
      <c r="LC2" s="293"/>
      <c r="LD2" s="293"/>
      <c r="LE2" s="293"/>
      <c r="LF2" s="293"/>
      <c r="LG2" s="293"/>
      <c r="LH2" s="293"/>
      <c r="LI2" s="293"/>
      <c r="LJ2" s="293"/>
      <c r="LK2" s="293"/>
      <c r="LL2" s="293"/>
      <c r="LM2" s="293"/>
      <c r="LN2" s="293"/>
      <c r="LO2" s="293"/>
      <c r="LP2" s="293"/>
      <c r="LQ2" s="293"/>
      <c r="LR2" s="293"/>
      <c r="LS2" s="293"/>
      <c r="LT2" s="293"/>
      <c r="LU2" s="293"/>
      <c r="LV2" s="293"/>
      <c r="LW2" s="293"/>
      <c r="LX2" s="293"/>
      <c r="LY2" s="293"/>
      <c r="LZ2" s="293"/>
      <c r="MA2" s="293"/>
      <c r="MB2" s="293"/>
      <c r="MC2" s="293"/>
      <c r="MD2" s="293"/>
      <c r="ME2" s="293"/>
      <c r="MF2" s="293"/>
      <c r="MG2" s="293"/>
      <c r="MH2" s="293"/>
      <c r="MI2" s="293"/>
      <c r="MJ2" s="293"/>
      <c r="MK2" s="293"/>
      <c r="ML2" s="293"/>
      <c r="MM2" s="293"/>
      <c r="MN2" s="293"/>
      <c r="MO2" s="293"/>
      <c r="MP2" s="293"/>
      <c r="MQ2" s="293"/>
      <c r="MR2" s="293"/>
      <c r="MS2" s="293"/>
      <c r="MT2" s="293"/>
      <c r="MU2" s="293"/>
      <c r="MV2" s="293"/>
      <c r="MW2" s="293"/>
      <c r="MX2" s="293"/>
      <c r="MY2" s="293"/>
      <c r="MZ2" s="293"/>
      <c r="NA2" s="293"/>
      <c r="NB2" s="293"/>
      <c r="NC2" s="293"/>
      <c r="ND2" s="293"/>
      <c r="NE2" s="293"/>
      <c r="NF2" s="293"/>
      <c r="NG2" s="293"/>
      <c r="NH2" s="293"/>
      <c r="NI2" s="293"/>
      <c r="NJ2" s="293"/>
      <c r="NK2" s="293"/>
      <c r="NL2" s="293"/>
      <c r="NM2" s="293"/>
      <c r="NN2" s="293"/>
      <c r="NO2" s="293"/>
      <c r="NP2" s="293"/>
      <c r="NQ2" s="293"/>
      <c r="NR2" s="293"/>
      <c r="NS2" s="293"/>
      <c r="NT2" s="293"/>
      <c r="NU2" s="293"/>
      <c r="NV2" s="293"/>
      <c r="NW2" s="293"/>
      <c r="NX2" s="293"/>
      <c r="NY2" s="293"/>
      <c r="NZ2" s="293"/>
      <c r="OA2" s="293"/>
      <c r="OB2" s="293"/>
      <c r="OC2" s="293"/>
      <c r="OD2" s="293"/>
      <c r="OE2" s="293"/>
      <c r="OF2" s="293"/>
      <c r="OG2" s="293"/>
      <c r="OH2" s="293"/>
      <c r="OI2" s="293"/>
      <c r="OJ2" s="293"/>
      <c r="OK2" s="293"/>
      <c r="OL2" s="293"/>
      <c r="OM2" s="293"/>
      <c r="ON2" s="293"/>
      <c r="OO2" s="293"/>
      <c r="OP2" s="293"/>
      <c r="OQ2" s="293"/>
      <c r="OR2" s="293"/>
      <c r="OS2" s="293"/>
      <c r="OT2" s="293"/>
      <c r="OU2" s="293"/>
      <c r="OV2" s="293"/>
      <c r="OW2" s="293"/>
      <c r="OX2" s="293"/>
      <c r="OY2" s="293"/>
    </row>
    <row r="3" spans="1:415" ht="16.5" customHeight="1" thickBot="1" x14ac:dyDescent="0.3">
      <c r="A3" s="293"/>
      <c r="B3" s="293"/>
      <c r="C3" s="293"/>
      <c r="D3" s="293"/>
      <c r="E3" s="293"/>
      <c r="F3" s="293"/>
      <c r="G3" s="293"/>
      <c r="H3" s="293"/>
      <c r="I3" s="293"/>
      <c r="J3" s="293"/>
      <c r="K3" s="293"/>
      <c r="L3" s="293"/>
      <c r="M3" s="293"/>
      <c r="N3" s="293"/>
      <c r="O3" s="293"/>
      <c r="P3" s="293"/>
      <c r="Q3" s="293"/>
      <c r="R3" s="293"/>
      <c r="S3" s="293"/>
      <c r="T3" s="293"/>
      <c r="U3" s="293"/>
      <c r="V3" s="293"/>
      <c r="W3" s="293"/>
      <c r="X3" s="293"/>
      <c r="Y3" s="293"/>
      <c r="Z3" s="293"/>
      <c r="AA3" s="293"/>
      <c r="AB3" s="293"/>
      <c r="AC3" s="293"/>
      <c r="AD3" s="293"/>
      <c r="AE3" s="293"/>
      <c r="AF3" s="293"/>
      <c r="AG3" s="293"/>
      <c r="AH3" s="293"/>
      <c r="AI3" s="293"/>
      <c r="AJ3" s="293"/>
      <c r="AK3" s="293"/>
      <c r="AL3" s="293"/>
      <c r="AM3" s="293"/>
      <c r="AN3" s="293"/>
      <c r="AO3" s="293"/>
      <c r="AP3" s="293"/>
      <c r="AQ3" s="293"/>
      <c r="AR3" s="293"/>
      <c r="AS3" s="293"/>
      <c r="AT3" s="293"/>
      <c r="AU3" s="293"/>
      <c r="AV3" s="293"/>
      <c r="AW3" s="293"/>
      <c r="AX3" s="293"/>
      <c r="AY3" s="293"/>
      <c r="AZ3" s="293"/>
      <c r="BA3" s="293"/>
      <c r="BB3" s="293"/>
      <c r="BC3" s="293"/>
      <c r="BD3" s="293"/>
      <c r="BE3" s="293"/>
      <c r="BF3" s="293"/>
      <c r="BG3" s="293"/>
      <c r="BH3" s="293"/>
      <c r="BI3" s="293"/>
      <c r="BJ3" s="293"/>
      <c r="BK3" s="293"/>
      <c r="BL3" s="293"/>
      <c r="BM3" s="293"/>
      <c r="BN3" s="293"/>
      <c r="BO3" s="293"/>
      <c r="BP3" s="293"/>
      <c r="BQ3" s="293"/>
      <c r="BR3" s="293"/>
      <c r="BS3" s="293"/>
      <c r="BT3" s="293"/>
      <c r="BU3" s="293"/>
      <c r="BV3" s="293"/>
      <c r="BW3" s="293"/>
      <c r="BX3" s="293"/>
      <c r="BY3" s="293"/>
      <c r="BZ3" s="293"/>
      <c r="CA3" s="293"/>
      <c r="CB3" s="293"/>
      <c r="CC3" s="293"/>
      <c r="CD3" s="293"/>
      <c r="CE3" s="293"/>
      <c r="CF3" s="293"/>
      <c r="CG3" s="293"/>
      <c r="CH3" s="293"/>
      <c r="CI3" s="293"/>
      <c r="CJ3" s="293"/>
      <c r="CK3" s="293"/>
      <c r="CL3" s="293"/>
      <c r="CM3" s="293"/>
      <c r="CN3" s="293"/>
      <c r="CO3" s="293"/>
      <c r="CP3" s="293"/>
      <c r="CQ3" s="293"/>
      <c r="CR3" s="293"/>
      <c r="CS3" s="293"/>
      <c r="CT3" s="293"/>
      <c r="CU3" s="293"/>
      <c r="CV3" s="293"/>
      <c r="CW3" s="293"/>
      <c r="CX3" s="293"/>
      <c r="CY3" s="293"/>
      <c r="CZ3" s="293"/>
      <c r="DA3" s="293"/>
      <c r="DB3" s="293"/>
      <c r="DC3" s="293"/>
      <c r="DD3" s="293"/>
      <c r="DE3" s="293"/>
      <c r="DF3" s="293"/>
      <c r="DG3" s="293"/>
      <c r="DH3" s="293"/>
      <c r="DI3" s="293"/>
      <c r="DJ3" s="293"/>
      <c r="DK3" s="293"/>
      <c r="DL3" s="293"/>
      <c r="DM3" s="293"/>
      <c r="DN3" s="293"/>
      <c r="DO3" s="293"/>
      <c r="DP3" s="293"/>
      <c r="DQ3" s="293"/>
      <c r="DR3" s="293"/>
      <c r="DS3" s="293"/>
      <c r="DT3" s="293"/>
      <c r="DU3" s="293"/>
      <c r="DV3" s="293"/>
      <c r="DW3" s="293"/>
      <c r="DX3" s="293"/>
      <c r="DY3" s="293"/>
      <c r="DZ3" s="293"/>
      <c r="EA3" s="293"/>
      <c r="EB3" s="293"/>
      <c r="EC3" s="293"/>
      <c r="ED3" s="293"/>
      <c r="EE3" s="293"/>
      <c r="EF3" s="293"/>
      <c r="EG3" s="293"/>
      <c r="EH3" s="293"/>
      <c r="EI3" s="293"/>
      <c r="EJ3" s="293"/>
      <c r="EK3" s="293"/>
      <c r="EL3" s="293"/>
      <c r="EM3" s="293"/>
      <c r="EN3" s="293"/>
      <c r="EO3" s="293"/>
      <c r="EP3" s="293"/>
      <c r="EQ3" s="293"/>
      <c r="ER3" s="293"/>
      <c r="ES3" s="293"/>
      <c r="ET3" s="293"/>
      <c r="EU3" s="293"/>
      <c r="EV3" s="293"/>
      <c r="EW3" s="293"/>
      <c r="EX3" s="293"/>
      <c r="EY3" s="293"/>
      <c r="EZ3" s="293"/>
      <c r="FA3" s="293"/>
      <c r="FB3" s="293"/>
      <c r="FC3" s="293"/>
      <c r="FD3" s="293"/>
      <c r="FE3" s="293"/>
      <c r="FF3" s="293"/>
      <c r="FG3" s="293"/>
      <c r="FH3" s="293"/>
      <c r="FI3" s="293"/>
      <c r="FJ3" s="293"/>
      <c r="FK3" s="293"/>
      <c r="FL3" s="293"/>
      <c r="FM3" s="293"/>
      <c r="FN3" s="293"/>
      <c r="FO3" s="293"/>
      <c r="FP3" s="293"/>
      <c r="FQ3" s="293"/>
      <c r="FR3" s="293"/>
      <c r="FS3" s="293"/>
      <c r="FT3" s="293"/>
      <c r="FU3" s="293"/>
      <c r="FV3" s="293"/>
      <c r="FW3" s="293"/>
      <c r="FX3" s="293"/>
      <c r="FY3" s="293"/>
      <c r="FZ3" s="293"/>
      <c r="GA3" s="293"/>
      <c r="GB3" s="293"/>
      <c r="GC3" s="293"/>
      <c r="GD3" s="293"/>
      <c r="GE3" s="293"/>
      <c r="GF3" s="293"/>
      <c r="GG3" s="293"/>
      <c r="GH3" s="293"/>
      <c r="GI3" s="293"/>
      <c r="GJ3" s="293"/>
      <c r="GK3" s="293"/>
      <c r="GL3" s="293"/>
      <c r="GM3" s="293"/>
      <c r="GN3" s="293"/>
      <c r="GO3" s="293"/>
      <c r="GP3" s="293"/>
      <c r="GQ3" s="293"/>
      <c r="GR3" s="293"/>
      <c r="GS3" s="293"/>
      <c r="GT3" s="293"/>
      <c r="GU3" s="293"/>
      <c r="GV3" s="293"/>
      <c r="GW3" s="293"/>
      <c r="GX3" s="293"/>
      <c r="GY3" s="293"/>
      <c r="GZ3" s="293"/>
      <c r="HA3" s="293"/>
      <c r="HB3" s="293"/>
      <c r="HC3" s="293"/>
      <c r="HD3" s="293"/>
      <c r="HE3" s="293"/>
      <c r="HF3" s="293"/>
      <c r="HG3" s="293"/>
      <c r="HH3" s="293"/>
      <c r="HI3" s="293"/>
      <c r="HJ3" s="293"/>
      <c r="HK3" s="293"/>
      <c r="HL3" s="293"/>
      <c r="HM3" s="293"/>
      <c r="HN3" s="293"/>
      <c r="HO3" s="293"/>
      <c r="HP3" s="293"/>
      <c r="HQ3" s="293"/>
      <c r="HR3" s="293"/>
      <c r="HS3" s="293"/>
      <c r="HT3" s="293"/>
      <c r="HU3" s="293"/>
      <c r="HV3" s="293"/>
      <c r="HW3" s="293"/>
      <c r="HX3" s="293"/>
      <c r="HY3" s="293"/>
      <c r="HZ3" s="293"/>
      <c r="IA3" s="293"/>
      <c r="IB3" s="293"/>
      <c r="IC3" s="293"/>
      <c r="ID3" s="293"/>
      <c r="IE3" s="293"/>
      <c r="IF3" s="293"/>
      <c r="IG3" s="293"/>
      <c r="IH3" s="293"/>
      <c r="II3" s="293"/>
      <c r="IJ3" s="293"/>
      <c r="IK3" s="293"/>
      <c r="IL3" s="293"/>
      <c r="IM3" s="293"/>
      <c r="IN3" s="293"/>
      <c r="IO3" s="293"/>
      <c r="IP3" s="293"/>
      <c r="IQ3" s="293"/>
      <c r="IR3" s="293"/>
      <c r="IS3" s="293"/>
      <c r="IT3" s="293"/>
      <c r="IU3" s="293"/>
      <c r="IV3" s="293"/>
      <c r="IW3" s="293"/>
      <c r="IX3" s="293"/>
      <c r="IY3" s="293"/>
      <c r="IZ3" s="293"/>
      <c r="JA3" s="293"/>
      <c r="JB3" s="293"/>
      <c r="JC3" s="293"/>
      <c r="JD3" s="293"/>
      <c r="JE3" s="293"/>
      <c r="JF3" s="293"/>
      <c r="JG3" s="293"/>
      <c r="JH3" s="293"/>
      <c r="JI3" s="293"/>
      <c r="JJ3" s="293"/>
      <c r="JK3" s="293"/>
      <c r="JL3" s="293"/>
      <c r="JM3" s="293"/>
      <c r="JN3" s="293"/>
      <c r="JO3" s="293"/>
      <c r="JP3" s="293"/>
      <c r="JQ3" s="293"/>
      <c r="JR3" s="293"/>
      <c r="JS3" s="293"/>
      <c r="JT3" s="293"/>
      <c r="JU3" s="293"/>
      <c r="JV3" s="293"/>
      <c r="JW3" s="293"/>
      <c r="JX3" s="293"/>
      <c r="JY3" s="293"/>
      <c r="JZ3" s="293"/>
      <c r="KA3" s="293"/>
      <c r="KB3" s="293"/>
      <c r="KC3" s="293"/>
      <c r="KD3" s="293"/>
      <c r="KE3" s="293"/>
      <c r="KF3" s="293"/>
      <c r="KG3" s="293"/>
      <c r="KH3" s="293"/>
      <c r="KI3" s="293"/>
      <c r="KJ3" s="293"/>
      <c r="KK3" s="293"/>
      <c r="KL3" s="293"/>
      <c r="KM3" s="293"/>
      <c r="KN3" s="293"/>
      <c r="KO3" s="293"/>
      <c r="KP3" s="293"/>
      <c r="KQ3" s="293"/>
      <c r="KR3" s="293"/>
      <c r="KS3" s="293"/>
      <c r="KT3" s="293"/>
      <c r="KU3" s="293"/>
      <c r="KV3" s="293"/>
      <c r="KW3" s="293"/>
      <c r="KX3" s="293"/>
      <c r="KY3" s="293"/>
      <c r="KZ3" s="293"/>
      <c r="LA3" s="293"/>
      <c r="LB3" s="293"/>
      <c r="LC3" s="293"/>
      <c r="LD3" s="293"/>
      <c r="LE3" s="293"/>
      <c r="LF3" s="293"/>
      <c r="LG3" s="293"/>
      <c r="LH3" s="293"/>
      <c r="LI3" s="293"/>
      <c r="LJ3" s="293"/>
      <c r="LK3" s="293"/>
      <c r="LL3" s="293"/>
      <c r="LM3" s="293"/>
      <c r="LN3" s="293"/>
      <c r="LO3" s="293"/>
      <c r="LP3" s="293"/>
      <c r="LQ3" s="293"/>
      <c r="LR3" s="293"/>
      <c r="LS3" s="293"/>
      <c r="LT3" s="293"/>
      <c r="LU3" s="293"/>
      <c r="LV3" s="293"/>
      <c r="LW3" s="293"/>
      <c r="LX3" s="293"/>
      <c r="LY3" s="293"/>
      <c r="LZ3" s="293"/>
      <c r="MA3" s="293"/>
      <c r="MB3" s="293"/>
      <c r="MC3" s="293"/>
      <c r="MD3" s="293"/>
      <c r="ME3" s="293"/>
      <c r="MF3" s="293"/>
      <c r="MG3" s="293"/>
      <c r="MH3" s="293"/>
      <c r="MI3" s="293"/>
      <c r="MJ3" s="293"/>
      <c r="MK3" s="293"/>
      <c r="ML3" s="293"/>
      <c r="MM3" s="293"/>
      <c r="MN3" s="293"/>
      <c r="MO3" s="293"/>
      <c r="MP3" s="293"/>
      <c r="MQ3" s="293"/>
      <c r="MR3" s="293"/>
      <c r="MS3" s="293"/>
      <c r="MT3" s="293"/>
      <c r="MU3" s="293"/>
      <c r="MV3" s="293"/>
      <c r="MW3" s="293"/>
      <c r="MX3" s="293"/>
      <c r="MY3" s="293"/>
      <c r="MZ3" s="293"/>
      <c r="NA3" s="293"/>
      <c r="NB3" s="293"/>
      <c r="NC3" s="293"/>
      <c r="ND3" s="293"/>
      <c r="NE3" s="293"/>
      <c r="NF3" s="293"/>
      <c r="NG3" s="293"/>
      <c r="NH3" s="293"/>
      <c r="NI3" s="293"/>
      <c r="NJ3" s="293"/>
      <c r="NK3" s="293"/>
      <c r="NL3" s="293"/>
      <c r="NM3" s="293"/>
      <c r="NN3" s="293"/>
      <c r="NO3" s="293"/>
      <c r="NP3" s="293"/>
      <c r="NQ3" s="293"/>
      <c r="NR3" s="293"/>
      <c r="NS3" s="293"/>
      <c r="NT3" s="293"/>
      <c r="NU3" s="293"/>
      <c r="NV3" s="293"/>
      <c r="NW3" s="293"/>
      <c r="NX3" s="293"/>
      <c r="NY3" s="293"/>
      <c r="NZ3" s="293"/>
      <c r="OA3" s="293"/>
      <c r="OB3" s="293"/>
      <c r="OC3" s="293"/>
      <c r="OD3" s="293"/>
      <c r="OE3" s="293"/>
      <c r="OF3" s="293"/>
      <c r="OG3" s="293"/>
      <c r="OH3" s="293"/>
      <c r="OI3" s="293"/>
      <c r="OJ3" s="293"/>
      <c r="OK3" s="293"/>
      <c r="OL3" s="293"/>
      <c r="OM3" s="293"/>
      <c r="ON3" s="293"/>
      <c r="OO3" s="293"/>
      <c r="OP3" s="293"/>
      <c r="OQ3" s="293"/>
      <c r="OR3" s="293"/>
      <c r="OS3" s="293"/>
      <c r="OT3" s="293"/>
      <c r="OU3" s="293"/>
      <c r="OV3" s="293"/>
      <c r="OW3" s="293"/>
      <c r="OX3" s="293"/>
      <c r="OY3" s="293"/>
    </row>
    <row r="4" spans="1:415" ht="15" hidden="1" customHeight="1" outlineLevel="1" x14ac:dyDescent="0.35">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5">
      <c r="A5" s="1"/>
      <c r="B5" s="9" t="s">
        <v>2</v>
      </c>
      <c r="C5" s="297" t="s">
        <v>3</v>
      </c>
      <c r="D5" s="298"/>
      <c r="E5" s="298"/>
      <c r="F5" s="298"/>
      <c r="G5" s="298"/>
      <c r="H5" s="299"/>
      <c r="I5" s="98"/>
      <c r="J5" s="90" t="s">
        <v>4</v>
      </c>
      <c r="K5" s="264"/>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35">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5">
      <c r="B7" s="56" t="s">
        <v>5</v>
      </c>
      <c r="C7" s="296" t="s">
        <v>6</v>
      </c>
      <c r="D7" s="296"/>
      <c r="E7" s="296"/>
      <c r="F7" s="296"/>
      <c r="G7" s="296"/>
      <c r="H7" s="296"/>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35">
      <c r="B8" s="17" t="s">
        <v>9</v>
      </c>
      <c r="C8" s="310">
        <v>43466</v>
      </c>
      <c r="D8" s="311"/>
      <c r="E8" s="311"/>
      <c r="F8" s="311"/>
      <c r="G8" s="311"/>
      <c r="H8" s="311"/>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5">
      <c r="B9" s="17" t="s">
        <v>10</v>
      </c>
      <c r="C9" s="303" t="s">
        <v>11</v>
      </c>
      <c r="D9" s="303"/>
      <c r="E9" s="303"/>
      <c r="F9" s="303"/>
      <c r="G9" s="303"/>
      <c r="H9" s="303"/>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5">
      <c r="B10" s="17" t="s">
        <v>13</v>
      </c>
      <c r="C10" s="303" t="s">
        <v>14</v>
      </c>
      <c r="D10" s="303"/>
      <c r="E10" s="303"/>
      <c r="F10" s="303"/>
      <c r="G10" s="303"/>
      <c r="H10" s="303"/>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5">
      <c r="B11" s="17" t="s">
        <v>15</v>
      </c>
      <c r="C11" s="294">
        <v>43466</v>
      </c>
      <c r="D11" s="295"/>
      <c r="E11" s="295"/>
      <c r="F11" s="295"/>
      <c r="G11" s="295"/>
      <c r="H11" s="295"/>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5">
      <c r="B12" s="17" t="s">
        <v>16</v>
      </c>
      <c r="C12" s="312" t="s">
        <v>17</v>
      </c>
      <c r="D12" s="312"/>
      <c r="E12" s="312"/>
      <c r="F12" s="312"/>
      <c r="G12" s="312"/>
      <c r="H12" s="312"/>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5">
      <c r="B13" s="17" t="s">
        <v>18</v>
      </c>
      <c r="C13" s="303" t="s">
        <v>17</v>
      </c>
      <c r="D13" s="303"/>
      <c r="E13" s="303"/>
      <c r="F13" s="303"/>
      <c r="G13" s="303"/>
      <c r="H13" s="303"/>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5">
      <c r="B14" s="17" t="s">
        <v>19</v>
      </c>
      <c r="C14" s="303" t="s">
        <v>17</v>
      </c>
      <c r="D14" s="303"/>
      <c r="E14" s="303"/>
      <c r="F14" s="303"/>
      <c r="G14" s="303"/>
      <c r="H14" s="303"/>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3">
      <c r="I15" s="215"/>
    </row>
    <row r="16" spans="1:415" s="25" customFormat="1" ht="27.75" customHeight="1" collapsed="1" thickBot="1" x14ac:dyDescent="0.3">
      <c r="A16" s="304" t="s">
        <v>20</v>
      </c>
      <c r="B16" s="305"/>
      <c r="C16" s="305"/>
      <c r="D16" s="305"/>
      <c r="E16" s="305"/>
      <c r="F16" s="305"/>
      <c r="G16" s="305"/>
      <c r="H16" s="306"/>
      <c r="I16" s="300" t="s">
        <v>21</v>
      </c>
      <c r="J16" s="301"/>
      <c r="K16" s="301"/>
      <c r="L16" s="301"/>
      <c r="M16" s="301"/>
      <c r="N16" s="301"/>
      <c r="O16" s="301"/>
      <c r="P16" s="301"/>
      <c r="Q16" s="301"/>
      <c r="R16" s="301"/>
      <c r="S16" s="301"/>
      <c r="T16" s="301"/>
      <c r="U16" s="301"/>
      <c r="V16" s="301"/>
      <c r="W16" s="301"/>
      <c r="X16" s="301"/>
      <c r="Y16" s="301"/>
      <c r="Z16" s="301"/>
      <c r="AA16" s="301"/>
      <c r="AB16" s="301"/>
      <c r="AC16" s="301"/>
      <c r="AD16" s="301"/>
      <c r="AE16" s="301"/>
      <c r="AF16" s="301"/>
      <c r="AG16" s="301"/>
      <c r="AH16" s="301"/>
      <c r="AI16" s="301"/>
      <c r="AJ16" s="301"/>
      <c r="AK16" s="301"/>
      <c r="AL16" s="301"/>
      <c r="AM16" s="301"/>
      <c r="AN16" s="301"/>
      <c r="AO16" s="301"/>
      <c r="AP16" s="301"/>
      <c r="AQ16" s="301"/>
      <c r="AR16" s="301"/>
      <c r="AS16" s="301"/>
      <c r="AT16" s="301"/>
      <c r="AU16" s="301"/>
      <c r="AV16" s="301"/>
      <c r="AW16" s="301"/>
      <c r="AX16" s="301"/>
      <c r="AY16" s="301"/>
      <c r="AZ16" s="301"/>
      <c r="BA16" s="301"/>
      <c r="BB16" s="301"/>
      <c r="BC16" s="301"/>
      <c r="BD16" s="301"/>
      <c r="BE16" s="301"/>
      <c r="BF16" s="301"/>
      <c r="BG16" s="301"/>
      <c r="BH16" s="301"/>
      <c r="BI16" s="301"/>
      <c r="BJ16" s="301"/>
      <c r="BK16" s="301"/>
      <c r="BL16" s="301"/>
      <c r="BM16" s="301"/>
      <c r="BN16" s="301"/>
      <c r="BO16" s="301"/>
      <c r="BP16" s="301"/>
      <c r="BQ16" s="301"/>
      <c r="BR16" s="301"/>
      <c r="BS16" s="301"/>
      <c r="BT16" s="301"/>
      <c r="BU16" s="301"/>
      <c r="BV16" s="301"/>
      <c r="BW16" s="301"/>
      <c r="BX16" s="301"/>
      <c r="BY16" s="301"/>
      <c r="BZ16" s="301"/>
      <c r="CA16" s="301"/>
      <c r="CB16" s="301"/>
      <c r="CC16" s="301"/>
      <c r="CD16" s="301"/>
      <c r="CE16" s="301"/>
      <c r="CF16" s="301"/>
      <c r="CG16" s="301"/>
      <c r="CH16" s="301"/>
      <c r="CI16" s="301"/>
      <c r="CJ16" s="301"/>
      <c r="CK16" s="301"/>
      <c r="CL16" s="301"/>
      <c r="CM16" s="301"/>
      <c r="CN16" s="301"/>
      <c r="CO16" s="301"/>
      <c r="CP16" s="301"/>
      <c r="CQ16" s="301"/>
      <c r="CR16" s="301"/>
      <c r="CS16" s="301"/>
      <c r="CT16" s="301"/>
      <c r="CU16" s="301"/>
      <c r="CV16" s="301"/>
      <c r="CW16" s="301"/>
      <c r="CX16" s="301"/>
      <c r="CY16" s="301"/>
      <c r="CZ16" s="301"/>
      <c r="DA16" s="301"/>
      <c r="DB16" s="301"/>
      <c r="DC16" s="301"/>
      <c r="DD16" s="301"/>
      <c r="DE16" s="301"/>
      <c r="DF16" s="301"/>
      <c r="DG16" s="301"/>
      <c r="DH16" s="301"/>
      <c r="DI16" s="301"/>
      <c r="DJ16" s="301"/>
      <c r="DK16" s="301"/>
      <c r="DL16" s="301"/>
      <c r="DM16" s="301"/>
      <c r="DN16" s="301"/>
      <c r="DO16" s="301"/>
      <c r="DP16" s="301"/>
      <c r="DQ16" s="301"/>
      <c r="DR16" s="301"/>
      <c r="DS16" s="301"/>
      <c r="DT16" s="301"/>
      <c r="DU16" s="301"/>
      <c r="DV16" s="301"/>
      <c r="DW16" s="301"/>
      <c r="DX16" s="301"/>
      <c r="DY16" s="301"/>
      <c r="DZ16" s="301"/>
      <c r="EA16" s="301"/>
      <c r="EB16" s="301"/>
      <c r="EC16" s="301"/>
      <c r="ED16" s="301"/>
      <c r="EE16" s="301"/>
      <c r="EF16" s="301"/>
      <c r="EG16" s="301"/>
      <c r="EH16" s="301"/>
      <c r="EI16" s="301"/>
      <c r="EJ16" s="301"/>
      <c r="EK16" s="301"/>
      <c r="EL16" s="301"/>
      <c r="EM16" s="301"/>
      <c r="EN16" s="301"/>
      <c r="EO16" s="301"/>
      <c r="EP16" s="301"/>
      <c r="EQ16" s="301"/>
      <c r="ER16" s="301"/>
      <c r="ES16" s="301"/>
      <c r="ET16" s="301"/>
      <c r="EU16" s="301"/>
      <c r="EV16" s="301"/>
      <c r="EW16" s="301"/>
      <c r="EX16" s="301"/>
      <c r="EY16" s="301"/>
      <c r="EZ16" s="301"/>
      <c r="FA16" s="301"/>
      <c r="FB16" s="301"/>
      <c r="FC16" s="301"/>
      <c r="FD16" s="301"/>
      <c r="FE16" s="301"/>
      <c r="FF16" s="301"/>
      <c r="FG16" s="301"/>
      <c r="FH16" s="301"/>
      <c r="FI16" s="301"/>
      <c r="FJ16" s="301"/>
      <c r="FK16" s="301"/>
      <c r="FL16" s="301"/>
      <c r="FM16" s="301"/>
      <c r="FN16" s="301"/>
      <c r="FO16" s="301"/>
      <c r="FP16" s="301"/>
      <c r="FQ16" s="301"/>
      <c r="FR16" s="301"/>
      <c r="FS16" s="301"/>
      <c r="FT16" s="301"/>
      <c r="FU16" s="301"/>
      <c r="FV16" s="301"/>
      <c r="FW16" s="301"/>
      <c r="FX16" s="301"/>
      <c r="FY16" s="301"/>
      <c r="FZ16" s="301"/>
      <c r="GA16" s="301"/>
      <c r="GB16" s="301"/>
      <c r="GC16" s="301"/>
      <c r="GD16" s="301"/>
      <c r="GE16" s="301"/>
      <c r="GF16" s="301"/>
      <c r="GG16" s="301"/>
      <c r="GH16" s="301"/>
      <c r="GI16" s="301"/>
      <c r="GJ16" s="301"/>
      <c r="GK16" s="301"/>
      <c r="GL16" s="301"/>
      <c r="GM16" s="301"/>
      <c r="GN16" s="301"/>
      <c r="GO16" s="301"/>
      <c r="GP16" s="301"/>
      <c r="GQ16" s="301"/>
      <c r="GR16" s="301"/>
      <c r="GS16" s="301"/>
      <c r="GT16" s="301"/>
      <c r="GU16" s="301"/>
      <c r="GV16" s="301"/>
      <c r="GW16" s="301"/>
      <c r="GX16" s="301"/>
      <c r="GY16" s="301"/>
      <c r="GZ16" s="301"/>
      <c r="HA16" s="301"/>
      <c r="HB16" s="301"/>
      <c r="HC16" s="301"/>
      <c r="HD16" s="301"/>
      <c r="HE16" s="301"/>
      <c r="HF16" s="301"/>
      <c r="HG16" s="301"/>
      <c r="HH16" s="301"/>
      <c r="HI16" s="301"/>
      <c r="HJ16" s="301"/>
      <c r="HK16" s="301"/>
      <c r="HL16" s="301"/>
      <c r="HM16" s="301"/>
      <c r="HN16" s="301"/>
      <c r="HO16" s="301"/>
      <c r="HP16" s="301"/>
      <c r="HQ16" s="301"/>
      <c r="HR16" s="301"/>
      <c r="HS16" s="301"/>
      <c r="HT16" s="301"/>
      <c r="HU16" s="301"/>
      <c r="HV16" s="301"/>
      <c r="HW16" s="301"/>
      <c r="HX16" s="301"/>
      <c r="HY16" s="301"/>
      <c r="HZ16" s="301"/>
      <c r="IA16" s="301"/>
      <c r="IB16" s="301"/>
      <c r="IC16" s="301"/>
      <c r="ID16" s="301"/>
      <c r="IE16" s="301"/>
      <c r="IF16" s="301"/>
      <c r="IG16" s="301"/>
      <c r="IH16" s="301"/>
      <c r="II16" s="301"/>
      <c r="IJ16" s="301"/>
      <c r="IK16" s="301"/>
      <c r="IL16" s="301"/>
      <c r="IM16" s="301"/>
      <c r="IN16" s="301"/>
      <c r="IO16" s="301"/>
      <c r="IP16" s="301"/>
      <c r="IQ16" s="301"/>
      <c r="IR16" s="301"/>
      <c r="IS16" s="301"/>
      <c r="IT16" s="301"/>
      <c r="IU16" s="301"/>
      <c r="IV16" s="301"/>
      <c r="IW16" s="301"/>
      <c r="IX16" s="301"/>
      <c r="IY16" s="301"/>
      <c r="IZ16" s="301"/>
      <c r="JA16" s="301"/>
      <c r="JB16" s="301"/>
      <c r="JC16" s="301"/>
      <c r="JD16" s="301"/>
      <c r="JE16" s="301"/>
      <c r="JF16" s="301"/>
      <c r="JG16" s="301"/>
      <c r="JH16" s="301"/>
      <c r="JI16" s="301"/>
      <c r="JJ16" s="301"/>
      <c r="JK16" s="301"/>
      <c r="JL16" s="301"/>
      <c r="JM16" s="301"/>
      <c r="JN16" s="301"/>
      <c r="JO16" s="301"/>
      <c r="JP16" s="301"/>
      <c r="JQ16" s="301"/>
      <c r="JR16" s="301"/>
      <c r="JS16" s="301"/>
      <c r="JT16" s="301"/>
      <c r="JU16" s="301"/>
      <c r="JV16" s="301"/>
      <c r="JW16" s="301"/>
      <c r="JX16" s="301"/>
      <c r="JY16" s="301"/>
      <c r="JZ16" s="301"/>
      <c r="KA16" s="301"/>
      <c r="KB16" s="301"/>
      <c r="KC16" s="301"/>
      <c r="KD16" s="301"/>
      <c r="KE16" s="301"/>
      <c r="KF16" s="301"/>
      <c r="KG16" s="301"/>
      <c r="KH16" s="301"/>
      <c r="KI16" s="301"/>
      <c r="KJ16" s="301"/>
      <c r="KK16" s="301"/>
      <c r="KL16" s="301"/>
      <c r="KM16" s="301"/>
      <c r="KN16" s="301"/>
      <c r="KO16" s="301"/>
      <c r="KP16" s="301"/>
      <c r="KQ16" s="301"/>
      <c r="KR16" s="301"/>
      <c r="KS16" s="301"/>
      <c r="KT16" s="301"/>
      <c r="KU16" s="301"/>
      <c r="KV16" s="301"/>
      <c r="KW16" s="301"/>
      <c r="KX16" s="301"/>
      <c r="KY16" s="301"/>
      <c r="KZ16" s="301"/>
      <c r="LA16" s="301"/>
      <c r="LB16" s="301"/>
      <c r="LC16" s="301"/>
      <c r="LD16" s="301"/>
      <c r="LE16" s="301"/>
      <c r="LF16" s="301"/>
      <c r="LG16" s="301"/>
      <c r="LH16" s="301"/>
      <c r="LI16" s="301"/>
      <c r="LJ16" s="301"/>
      <c r="LK16" s="301"/>
      <c r="LL16" s="301"/>
      <c r="LM16" s="301"/>
      <c r="LN16" s="301"/>
      <c r="LO16" s="301"/>
      <c r="LP16" s="301"/>
      <c r="LQ16" s="301"/>
      <c r="LR16" s="301"/>
      <c r="LS16" s="301"/>
      <c r="LT16" s="301"/>
      <c r="LU16" s="301"/>
      <c r="LV16" s="301"/>
      <c r="LW16" s="301"/>
      <c r="LX16" s="301"/>
      <c r="LY16" s="301"/>
      <c r="LZ16" s="301"/>
      <c r="MA16" s="301"/>
      <c r="MB16" s="301"/>
      <c r="MC16" s="301"/>
      <c r="MD16" s="301"/>
      <c r="ME16" s="301"/>
      <c r="MF16" s="301"/>
      <c r="MG16" s="301"/>
      <c r="MH16" s="301"/>
      <c r="MI16" s="301"/>
      <c r="MJ16" s="301"/>
      <c r="MK16" s="301"/>
      <c r="ML16" s="301"/>
      <c r="MM16" s="301"/>
      <c r="MN16" s="301"/>
      <c r="MO16" s="301"/>
      <c r="MP16" s="301"/>
      <c r="MQ16" s="301"/>
      <c r="MR16" s="301"/>
      <c r="MS16" s="301"/>
      <c r="MT16" s="301"/>
      <c r="MU16" s="301"/>
      <c r="MV16" s="301"/>
      <c r="MW16" s="301"/>
      <c r="MX16" s="301"/>
      <c r="MY16" s="301"/>
      <c r="MZ16" s="301"/>
      <c r="NA16" s="301"/>
      <c r="NB16" s="301"/>
      <c r="NC16" s="301"/>
      <c r="ND16" s="301"/>
      <c r="NE16" s="301"/>
      <c r="NF16" s="301"/>
      <c r="NG16" s="301"/>
      <c r="NH16" s="301"/>
      <c r="NI16" s="301"/>
      <c r="NJ16" s="301"/>
      <c r="NK16" s="301"/>
      <c r="NL16" s="301"/>
      <c r="NM16" s="301"/>
      <c r="NN16" s="301"/>
      <c r="NO16" s="301"/>
      <c r="NP16" s="301"/>
      <c r="NQ16" s="301"/>
      <c r="NR16" s="301"/>
      <c r="NS16" s="301"/>
      <c r="NT16" s="301"/>
      <c r="NU16" s="301"/>
      <c r="NV16" s="301"/>
      <c r="NW16" s="301"/>
      <c r="NX16" s="301"/>
      <c r="NY16" s="301"/>
      <c r="NZ16" s="301"/>
      <c r="OA16" s="301"/>
      <c r="OB16" s="301"/>
      <c r="OC16" s="301"/>
      <c r="OD16" s="301"/>
      <c r="OE16" s="302"/>
      <c r="OF16" s="307" t="s">
        <v>22</v>
      </c>
      <c r="OG16" s="308"/>
      <c r="OH16" s="308"/>
      <c r="OI16" s="308"/>
      <c r="OJ16" s="308"/>
      <c r="OK16" s="308"/>
      <c r="OL16" s="308"/>
      <c r="OM16" s="308"/>
      <c r="ON16" s="308"/>
      <c r="OO16" s="308"/>
      <c r="OP16" s="308"/>
      <c r="OQ16" s="308"/>
      <c r="OR16" s="308"/>
      <c r="OS16" s="308"/>
      <c r="OT16" s="308"/>
      <c r="OU16" s="308"/>
      <c r="OV16" s="308"/>
      <c r="OW16" s="308"/>
      <c r="OX16" s="308"/>
      <c r="OY16" s="309"/>
    </row>
    <row r="17" spans="1:415" ht="21.75" customHeight="1" x14ac:dyDescent="0.25">
      <c r="A17" s="275" t="s">
        <v>23</v>
      </c>
      <c r="B17" s="276"/>
      <c r="C17" s="276"/>
      <c r="D17" s="276"/>
      <c r="E17" s="276"/>
      <c r="F17" s="276"/>
      <c r="G17" s="276"/>
      <c r="H17" s="277"/>
      <c r="I17" s="100"/>
      <c r="J17" s="284" t="s">
        <v>24</v>
      </c>
      <c r="K17" s="285"/>
      <c r="L17" s="285"/>
      <c r="M17" s="285"/>
      <c r="N17" s="285"/>
      <c r="O17" s="285"/>
      <c r="P17" s="285"/>
      <c r="Q17" s="285"/>
      <c r="R17" s="285"/>
      <c r="S17" s="285"/>
      <c r="T17" s="285"/>
      <c r="U17" s="285"/>
      <c r="V17" s="285"/>
      <c r="W17" s="285"/>
      <c r="X17" s="285"/>
      <c r="Y17" s="285"/>
      <c r="Z17" s="285"/>
      <c r="AA17" s="285"/>
      <c r="AB17" s="285"/>
      <c r="AC17" s="286"/>
      <c r="AD17" s="265"/>
      <c r="AE17" s="265"/>
      <c r="AF17" s="265"/>
      <c r="AG17" s="265"/>
      <c r="AH17" s="265"/>
      <c r="AI17" s="265"/>
      <c r="AJ17" s="265"/>
      <c r="AK17" s="265"/>
      <c r="AL17" s="265"/>
      <c r="AM17" s="265"/>
      <c r="AN17" s="265"/>
      <c r="AO17" s="265"/>
      <c r="AP17" s="265"/>
      <c r="AQ17" s="265"/>
      <c r="AR17" s="265"/>
      <c r="AS17" s="265"/>
      <c r="AT17" s="265"/>
      <c r="AU17" s="265"/>
      <c r="AV17" s="265"/>
      <c r="AW17" s="265"/>
      <c r="AX17" s="265"/>
      <c r="AY17" s="265"/>
      <c r="AZ17" s="265"/>
      <c r="BA17" s="265"/>
      <c r="BB17" s="265"/>
      <c r="BC17" s="265"/>
      <c r="BD17" s="265"/>
      <c r="BE17" s="265"/>
      <c r="BF17" s="265"/>
      <c r="BG17" s="265"/>
      <c r="BH17" s="265"/>
      <c r="BI17" s="265"/>
      <c r="BJ17" s="265"/>
      <c r="BK17" s="265"/>
      <c r="BL17" s="265"/>
      <c r="BM17" s="265"/>
      <c r="BN17" s="265"/>
      <c r="BO17" s="265"/>
      <c r="BP17" s="265"/>
      <c r="BQ17" s="265"/>
      <c r="BR17" s="265"/>
      <c r="BS17" s="265"/>
      <c r="BT17" s="265"/>
      <c r="BU17" s="265"/>
      <c r="BV17" s="265"/>
      <c r="BW17" s="265"/>
      <c r="BX17" s="265"/>
      <c r="BY17" s="265"/>
      <c r="BZ17" s="265"/>
      <c r="CA17" s="265"/>
      <c r="CB17" s="265"/>
      <c r="CC17" s="265"/>
      <c r="CD17" s="265"/>
      <c r="CE17" s="265"/>
      <c r="CF17" s="265"/>
      <c r="CG17" s="265"/>
      <c r="CH17" s="265"/>
      <c r="CI17" s="265"/>
      <c r="CJ17" s="265"/>
      <c r="CK17" s="265"/>
      <c r="CL17" s="265"/>
      <c r="CM17" s="265"/>
      <c r="CN17" s="265"/>
      <c r="CO17" s="265"/>
      <c r="CP17" s="265"/>
      <c r="CQ17" s="265"/>
      <c r="CR17" s="265"/>
      <c r="CS17" s="265"/>
      <c r="CT17" s="265"/>
      <c r="CU17" s="265"/>
      <c r="CV17" s="265"/>
      <c r="CW17" s="265"/>
      <c r="CX17" s="265"/>
      <c r="CY17" s="265"/>
      <c r="CZ17" s="265"/>
      <c r="DA17" s="265"/>
      <c r="DB17" s="265"/>
      <c r="DC17" s="265"/>
      <c r="DD17" s="265"/>
      <c r="DE17" s="265"/>
      <c r="DF17" s="265"/>
      <c r="DG17" s="265"/>
      <c r="DH17" s="265"/>
      <c r="DI17" s="265"/>
      <c r="DJ17" s="265"/>
      <c r="DK17" s="265"/>
      <c r="DL17" s="265"/>
      <c r="DM17" s="265"/>
      <c r="DN17" s="265"/>
      <c r="DO17" s="265"/>
      <c r="DP17" s="265"/>
      <c r="DQ17" s="265"/>
      <c r="DR17" s="265"/>
      <c r="DS17" s="265"/>
      <c r="DT17" s="265"/>
      <c r="DU17" s="265"/>
      <c r="DV17" s="265"/>
      <c r="DW17" s="265"/>
      <c r="DX17" s="265"/>
      <c r="DY17" s="265"/>
      <c r="DZ17" s="265"/>
      <c r="EA17" s="265"/>
      <c r="EB17" s="265"/>
      <c r="EC17" s="265"/>
      <c r="ED17" s="265"/>
      <c r="EE17" s="265"/>
      <c r="EF17" s="265"/>
      <c r="EG17" s="265"/>
      <c r="EH17" s="265"/>
      <c r="EI17" s="265"/>
      <c r="EJ17" s="265"/>
      <c r="EK17" s="265"/>
      <c r="EL17" s="265"/>
      <c r="EM17" s="265"/>
      <c r="EN17" s="265"/>
      <c r="EO17" s="265"/>
      <c r="EP17" s="265"/>
      <c r="EQ17" s="265"/>
      <c r="ER17" s="265"/>
      <c r="ES17" s="265"/>
      <c r="ET17" s="265"/>
      <c r="EU17" s="265"/>
      <c r="EV17" s="265"/>
      <c r="EW17" s="265"/>
      <c r="EX17" s="265"/>
      <c r="EY17" s="265"/>
      <c r="EZ17" s="265"/>
      <c r="FA17" s="265"/>
      <c r="FB17" s="265"/>
      <c r="FC17" s="265"/>
      <c r="FD17" s="265"/>
      <c r="FE17" s="265"/>
      <c r="FF17" s="265"/>
      <c r="FG17" s="265"/>
      <c r="FH17" s="265"/>
      <c r="FI17" s="265"/>
      <c r="FJ17" s="265"/>
      <c r="FK17" s="265"/>
      <c r="FL17" s="265"/>
      <c r="FM17" s="265"/>
      <c r="FN17" s="265"/>
      <c r="FO17" s="265"/>
      <c r="FP17" s="265"/>
      <c r="FQ17" s="265"/>
      <c r="FR17" s="265"/>
      <c r="FS17" s="265"/>
      <c r="FT17" s="265"/>
      <c r="FU17" s="265"/>
      <c r="FV17" s="265"/>
      <c r="FW17" s="265"/>
      <c r="FX17" s="265"/>
      <c r="FY17" s="265"/>
      <c r="FZ17" s="265"/>
      <c r="GA17" s="265"/>
      <c r="GB17" s="265"/>
      <c r="GC17" s="265"/>
      <c r="GD17" s="265"/>
      <c r="GE17" s="265"/>
      <c r="GF17" s="265"/>
      <c r="GG17" s="265"/>
      <c r="GH17" s="265"/>
      <c r="GI17" s="265"/>
      <c r="GJ17" s="265"/>
      <c r="GK17" s="265"/>
      <c r="GL17" s="265"/>
      <c r="GM17" s="265"/>
      <c r="GN17" s="265"/>
      <c r="GO17" s="265"/>
      <c r="GP17" s="265"/>
      <c r="GQ17" s="265"/>
      <c r="GR17" s="265"/>
      <c r="GS17" s="265"/>
      <c r="GT17" s="265"/>
      <c r="GU17" s="265"/>
      <c r="GV17" s="265"/>
      <c r="GW17" s="265"/>
      <c r="GX17" s="265"/>
      <c r="GY17" s="265"/>
      <c r="GZ17" s="265"/>
      <c r="HA17" s="265"/>
      <c r="HB17" s="265"/>
      <c r="HC17" s="265"/>
      <c r="HD17" s="265"/>
      <c r="HE17" s="265"/>
      <c r="HF17" s="265"/>
      <c r="HG17" s="265"/>
      <c r="HH17" s="265"/>
      <c r="HI17" s="265"/>
      <c r="HJ17" s="265"/>
      <c r="HK17" s="265"/>
      <c r="HL17" s="265"/>
      <c r="HM17" s="265"/>
      <c r="HN17" s="265"/>
      <c r="HO17" s="265"/>
      <c r="HP17" s="265"/>
      <c r="HQ17" s="265"/>
      <c r="HR17" s="265"/>
      <c r="HS17" s="265"/>
      <c r="HT17" s="265"/>
      <c r="HU17" s="265"/>
      <c r="HV17" s="265"/>
      <c r="HW17" s="265"/>
      <c r="HX17" s="265"/>
      <c r="HY17" s="265"/>
      <c r="HZ17" s="265"/>
      <c r="IA17" s="265"/>
      <c r="IB17" s="265"/>
      <c r="IC17" s="265"/>
      <c r="ID17" s="265"/>
      <c r="IE17" s="265"/>
      <c r="IF17" s="265"/>
      <c r="IG17" s="265"/>
      <c r="IH17" s="265"/>
      <c r="II17" s="265"/>
      <c r="IJ17" s="265"/>
      <c r="IK17" s="265"/>
      <c r="IL17" s="265"/>
      <c r="IM17" s="265"/>
      <c r="IN17" s="265"/>
      <c r="IO17" s="265"/>
      <c r="IP17" s="265"/>
      <c r="IQ17" s="265"/>
      <c r="IR17" s="265"/>
      <c r="IS17" s="265"/>
      <c r="IT17" s="265"/>
      <c r="IU17" s="265"/>
      <c r="IV17" s="265"/>
      <c r="IW17" s="265"/>
      <c r="IX17" s="265"/>
      <c r="IY17" s="265"/>
      <c r="IZ17" s="265"/>
      <c r="JA17" s="265"/>
      <c r="JB17" s="265"/>
      <c r="JC17" s="265"/>
      <c r="JD17" s="265"/>
      <c r="JE17" s="265"/>
      <c r="JF17" s="265"/>
      <c r="JG17" s="265"/>
      <c r="JH17" s="265"/>
      <c r="JI17" s="265"/>
      <c r="JJ17" s="265"/>
      <c r="JK17" s="265"/>
      <c r="JL17" s="265"/>
      <c r="JM17" s="265"/>
      <c r="JN17" s="265"/>
      <c r="JO17" s="265"/>
      <c r="JP17" s="265"/>
      <c r="JQ17" s="265"/>
      <c r="JR17" s="265"/>
      <c r="JS17" s="265"/>
      <c r="JT17" s="265"/>
      <c r="JU17" s="265"/>
      <c r="JV17" s="265"/>
      <c r="JW17" s="265"/>
      <c r="JX17" s="265"/>
      <c r="JY17" s="265"/>
      <c r="JZ17" s="265"/>
      <c r="KA17" s="265"/>
      <c r="KB17" s="265"/>
      <c r="KC17" s="265"/>
      <c r="KD17" s="265"/>
      <c r="KE17" s="265"/>
      <c r="KF17" s="265"/>
      <c r="KG17" s="265"/>
      <c r="KH17" s="265"/>
      <c r="KI17" s="265"/>
      <c r="KJ17" s="265"/>
      <c r="KK17" s="265"/>
      <c r="KL17" s="265"/>
      <c r="KM17" s="265"/>
      <c r="KN17" s="265"/>
      <c r="KO17" s="265"/>
      <c r="KP17" s="265"/>
      <c r="KQ17" s="265"/>
      <c r="KR17" s="265"/>
      <c r="KS17" s="265"/>
      <c r="KT17" s="265"/>
      <c r="KU17" s="265"/>
      <c r="KV17" s="265"/>
      <c r="KW17" s="265"/>
      <c r="KX17" s="265"/>
      <c r="KY17" s="265"/>
      <c r="KZ17" s="265"/>
      <c r="LA17" s="265"/>
      <c r="LB17" s="265"/>
      <c r="LC17" s="265"/>
      <c r="LD17" s="265"/>
      <c r="LE17" s="265"/>
      <c r="LF17" s="265"/>
      <c r="LG17" s="265"/>
      <c r="LH17" s="265"/>
      <c r="LI17" s="265"/>
      <c r="LJ17" s="265"/>
      <c r="LK17" s="265"/>
      <c r="LL17" s="265"/>
      <c r="LM17" s="265"/>
      <c r="LN17" s="265"/>
      <c r="LO17" s="265"/>
      <c r="LP17" s="265"/>
      <c r="LQ17" s="265"/>
      <c r="LR17" s="265"/>
      <c r="LS17" s="265"/>
      <c r="LT17" s="265"/>
      <c r="LU17" s="265"/>
      <c r="LV17" s="265"/>
      <c r="LW17" s="265"/>
      <c r="LX17" s="265"/>
      <c r="LY17" s="265"/>
      <c r="LZ17" s="265"/>
      <c r="MA17" s="265"/>
      <c r="MB17" s="265"/>
      <c r="MC17" s="265"/>
      <c r="MD17" s="265"/>
      <c r="ME17" s="265"/>
      <c r="MF17" s="265"/>
      <c r="MG17" s="265"/>
      <c r="MH17" s="265"/>
      <c r="MI17" s="265"/>
      <c r="MJ17" s="265"/>
      <c r="MK17" s="265"/>
      <c r="ML17" s="265"/>
      <c r="MM17" s="265"/>
      <c r="MN17" s="265"/>
      <c r="MO17" s="265"/>
      <c r="MP17" s="265"/>
      <c r="MQ17" s="265"/>
      <c r="MR17" s="265"/>
      <c r="MS17" s="265"/>
      <c r="MT17" s="265"/>
      <c r="MU17" s="265"/>
      <c r="MV17" s="265"/>
      <c r="MW17" s="265"/>
      <c r="MX17" s="265"/>
      <c r="MY17" s="265"/>
      <c r="MZ17" s="265"/>
      <c r="NA17" s="265"/>
      <c r="NB17" s="265"/>
      <c r="NC17" s="265"/>
      <c r="ND17" s="265"/>
      <c r="NE17" s="265"/>
      <c r="NF17" s="265"/>
      <c r="NG17" s="265"/>
      <c r="NH17" s="265"/>
      <c r="NI17" s="265"/>
      <c r="NJ17" s="265"/>
      <c r="NK17" s="265"/>
      <c r="NL17" s="265"/>
      <c r="NM17" s="265"/>
      <c r="NN17" s="265"/>
      <c r="NO17" s="265"/>
      <c r="NP17" s="265"/>
      <c r="NQ17" s="265"/>
      <c r="NR17" s="265"/>
      <c r="NS17" s="265"/>
      <c r="NT17" s="265"/>
      <c r="NU17" s="265"/>
      <c r="NV17" s="265"/>
      <c r="NW17" s="265"/>
      <c r="NX17" s="265"/>
      <c r="NY17" s="265"/>
      <c r="NZ17" s="265"/>
      <c r="OA17" s="265"/>
      <c r="OB17" s="265"/>
      <c r="OC17" s="265"/>
      <c r="OD17" s="265"/>
      <c r="OE17" s="183"/>
      <c r="OF17" s="316" t="s">
        <v>25</v>
      </c>
      <c r="OG17" s="317"/>
      <c r="OH17" s="317" t="s">
        <v>26</v>
      </c>
      <c r="OI17" s="317"/>
      <c r="OJ17" s="320" t="s">
        <v>27</v>
      </c>
      <c r="OK17" s="321"/>
      <c r="OL17" s="321"/>
      <c r="OM17" s="321"/>
      <c r="ON17" s="321"/>
      <c r="OO17" s="321"/>
      <c r="OP17" s="321"/>
      <c r="OQ17" s="321"/>
      <c r="OR17" s="321"/>
      <c r="OS17" s="321"/>
      <c r="OT17" s="321"/>
      <c r="OU17" s="321"/>
      <c r="OV17" s="321"/>
      <c r="OW17" s="321"/>
      <c r="OX17" s="321"/>
      <c r="OY17" s="185"/>
    </row>
    <row r="18" spans="1:415" ht="17.25" customHeight="1" x14ac:dyDescent="0.25">
      <c r="A18" s="278"/>
      <c r="B18" s="279"/>
      <c r="C18" s="279"/>
      <c r="D18" s="279"/>
      <c r="E18" s="279"/>
      <c r="F18" s="279"/>
      <c r="G18" s="279"/>
      <c r="H18" s="280"/>
      <c r="I18" s="101"/>
      <c r="J18" s="91" t="s">
        <v>28</v>
      </c>
      <c r="K18" s="269">
        <v>1</v>
      </c>
      <c r="L18" s="269"/>
      <c r="M18" s="269">
        <v>2</v>
      </c>
      <c r="N18" s="269"/>
      <c r="O18" s="269">
        <v>3</v>
      </c>
      <c r="P18" s="269"/>
      <c r="Q18" s="269">
        <v>4</v>
      </c>
      <c r="R18" s="269"/>
      <c r="S18" s="269">
        <v>5</v>
      </c>
      <c r="T18" s="269"/>
      <c r="U18" s="269">
        <v>6</v>
      </c>
      <c r="V18" s="269"/>
      <c r="W18" s="269">
        <v>7</v>
      </c>
      <c r="X18" s="269"/>
      <c r="Y18" s="287" t="s">
        <v>29</v>
      </c>
      <c r="Z18" s="288"/>
      <c r="AA18" s="269" t="s">
        <v>30</v>
      </c>
      <c r="AB18" s="289" t="s">
        <v>31</v>
      </c>
      <c r="AC18" s="269"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18"/>
      <c r="OG18" s="319"/>
      <c r="OH18" s="319"/>
      <c r="OI18" s="319"/>
      <c r="OJ18" s="91" t="s">
        <v>28</v>
      </c>
      <c r="OK18" s="315">
        <v>1</v>
      </c>
      <c r="OL18" s="315"/>
      <c r="OM18" s="315">
        <v>2</v>
      </c>
      <c r="ON18" s="315"/>
      <c r="OO18" s="315">
        <v>3</v>
      </c>
      <c r="OP18" s="315"/>
      <c r="OQ18" s="315">
        <v>4</v>
      </c>
      <c r="OR18" s="315"/>
      <c r="OS18" s="315">
        <v>5</v>
      </c>
      <c r="OT18" s="315"/>
      <c r="OU18" s="315">
        <v>6</v>
      </c>
      <c r="OV18" s="315"/>
      <c r="OW18" s="315">
        <v>7</v>
      </c>
      <c r="OX18" s="315"/>
      <c r="OY18" s="183"/>
    </row>
    <row r="19" spans="1:415" ht="21" customHeight="1" thickBot="1" x14ac:dyDescent="0.3">
      <c r="A19" s="281"/>
      <c r="B19" s="282"/>
      <c r="C19" s="282"/>
      <c r="D19" s="282"/>
      <c r="E19" s="282"/>
      <c r="F19" s="282"/>
      <c r="G19" s="282"/>
      <c r="H19" s="283"/>
      <c r="I19" s="101"/>
      <c r="J19" s="91" t="s">
        <v>7</v>
      </c>
      <c r="K19" s="290">
        <f>J8</f>
        <v>0</v>
      </c>
      <c r="L19" s="291"/>
      <c r="M19" s="290">
        <f>J9</f>
        <v>0</v>
      </c>
      <c r="N19" s="291"/>
      <c r="O19" s="290">
        <f>J10</f>
        <v>0</v>
      </c>
      <c r="P19" s="291"/>
      <c r="Q19" s="290">
        <f>J11</f>
        <v>0</v>
      </c>
      <c r="R19" s="291"/>
      <c r="S19" s="290">
        <f>J12</f>
        <v>0</v>
      </c>
      <c r="T19" s="291"/>
      <c r="U19" s="290">
        <f>J13</f>
        <v>0</v>
      </c>
      <c r="V19" s="291"/>
      <c r="W19" s="290">
        <f>J14</f>
        <v>0</v>
      </c>
      <c r="X19" s="291"/>
      <c r="Y19" s="284"/>
      <c r="Z19" s="286"/>
      <c r="AA19" s="269"/>
      <c r="AB19" s="289"/>
      <c r="AC19" s="269"/>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18"/>
      <c r="OG19" s="319"/>
      <c r="OH19" s="319"/>
      <c r="OI19" s="319"/>
      <c r="OJ19" s="91" t="s">
        <v>7</v>
      </c>
      <c r="OK19" s="313"/>
      <c r="OL19" s="314"/>
      <c r="OM19" s="313"/>
      <c r="ON19" s="314"/>
      <c r="OO19" s="313"/>
      <c r="OP19" s="314"/>
      <c r="OQ19" s="313"/>
      <c r="OR19" s="314"/>
      <c r="OS19" s="313"/>
      <c r="OT19" s="314"/>
      <c r="OU19" s="313"/>
      <c r="OV19" s="314"/>
      <c r="OW19" s="313"/>
      <c r="OX19" s="314"/>
      <c r="OY19" s="183"/>
    </row>
    <row r="20" spans="1:415" s="1" customFormat="1" ht="71.25" customHeight="1" x14ac:dyDescent="0.25">
      <c r="A20" s="81" t="s">
        <v>33</v>
      </c>
      <c r="B20" s="82" t="s">
        <v>34</v>
      </c>
      <c r="C20" s="83" t="s">
        <v>35</v>
      </c>
      <c r="D20" s="83" t="s">
        <v>36</v>
      </c>
      <c r="E20" s="83" t="s">
        <v>37</v>
      </c>
      <c r="F20" s="84" t="s">
        <v>38</v>
      </c>
      <c r="G20" s="84" t="s">
        <v>39</v>
      </c>
      <c r="H20" s="85" t="s">
        <v>40</v>
      </c>
      <c r="I20" s="102" t="s">
        <v>41</v>
      </c>
      <c r="J20" s="266" t="s">
        <v>35</v>
      </c>
      <c r="K20" s="266" t="s">
        <v>42</v>
      </c>
      <c r="L20" s="266" t="s">
        <v>43</v>
      </c>
      <c r="M20" s="266" t="s">
        <v>42</v>
      </c>
      <c r="N20" s="266" t="s">
        <v>43</v>
      </c>
      <c r="O20" s="266" t="s">
        <v>42</v>
      </c>
      <c r="P20" s="266" t="s">
        <v>43</v>
      </c>
      <c r="Q20" s="266" t="s">
        <v>42</v>
      </c>
      <c r="R20" s="266" t="s">
        <v>43</v>
      </c>
      <c r="S20" s="266" t="s">
        <v>42</v>
      </c>
      <c r="T20" s="266" t="s">
        <v>43</v>
      </c>
      <c r="U20" s="266" t="s">
        <v>42</v>
      </c>
      <c r="V20" s="266" t="s">
        <v>43</v>
      </c>
      <c r="W20" s="266" t="s">
        <v>42</v>
      </c>
      <c r="X20" s="266" t="s">
        <v>43</v>
      </c>
      <c r="Y20" s="266" t="s">
        <v>42</v>
      </c>
      <c r="Z20" s="266" t="s">
        <v>43</v>
      </c>
      <c r="AA20" s="269"/>
      <c r="AB20" s="289"/>
      <c r="AC20" s="269"/>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3" t="s">
        <v>44</v>
      </c>
      <c r="OG20" s="263" t="s">
        <v>45</v>
      </c>
      <c r="OH20" s="263" t="s">
        <v>46</v>
      </c>
      <c r="OI20" s="263" t="s">
        <v>47</v>
      </c>
      <c r="OJ20" s="92" t="s">
        <v>35</v>
      </c>
      <c r="OK20" s="266" t="s">
        <v>42</v>
      </c>
      <c r="OL20" s="266" t="s">
        <v>43</v>
      </c>
      <c r="OM20" s="266" t="s">
        <v>42</v>
      </c>
      <c r="ON20" s="266" t="s">
        <v>43</v>
      </c>
      <c r="OO20" s="266" t="s">
        <v>42</v>
      </c>
      <c r="OP20" s="266" t="s">
        <v>43</v>
      </c>
      <c r="OQ20" s="266" t="s">
        <v>42</v>
      </c>
      <c r="OR20" s="266" t="s">
        <v>43</v>
      </c>
      <c r="OS20" s="266" t="s">
        <v>42</v>
      </c>
      <c r="OT20" s="266" t="s">
        <v>43</v>
      </c>
      <c r="OU20" s="266" t="s">
        <v>42</v>
      </c>
      <c r="OV20" s="266" t="s">
        <v>43</v>
      </c>
      <c r="OW20" s="266" t="s">
        <v>42</v>
      </c>
      <c r="OX20" s="266" t="s">
        <v>43</v>
      </c>
      <c r="OY20" s="184"/>
    </row>
    <row r="21" spans="1:415" ht="13" x14ac:dyDescent="0.25">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5" customHeight="1" x14ac:dyDescent="0.25">
      <c r="A22" s="141" t="s">
        <v>50</v>
      </c>
      <c r="B22" s="55" t="s">
        <v>51</v>
      </c>
      <c r="C22" s="142" t="s">
        <v>52</v>
      </c>
      <c r="D22" s="94">
        <v>0</v>
      </c>
      <c r="E22" s="26">
        <f>D22</f>
        <v>0</v>
      </c>
      <c r="F22" s="267"/>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5" hidden="1" outlineLevel="1" x14ac:dyDescent="0.25">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3" hidden="1" outlineLevel="2" x14ac:dyDescent="0.25">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3" hidden="1" outlineLevel="2" x14ac:dyDescent="0.25">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65" customHeight="1" collapsed="1" x14ac:dyDescent="0.25">
      <c r="A26" s="141" t="s">
        <v>54</v>
      </c>
      <c r="B26" s="55" t="s">
        <v>55</v>
      </c>
      <c r="C26" s="142" t="s">
        <v>52</v>
      </c>
      <c r="D26" s="94">
        <v>0</v>
      </c>
      <c r="E26" s="26">
        <f>D26</f>
        <v>0</v>
      </c>
      <c r="F26" s="267"/>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5" hidden="1" outlineLevel="1" x14ac:dyDescent="0.25">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3" hidden="1" outlineLevel="2" x14ac:dyDescent="0.25">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3" hidden="1" outlineLevel="2" x14ac:dyDescent="0.25">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3" collapsed="1" x14ac:dyDescent="0.25">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5" customHeight="1" x14ac:dyDescent="0.25">
      <c r="A31" s="141" t="s">
        <v>58</v>
      </c>
      <c r="B31" s="55" t="s">
        <v>59</v>
      </c>
      <c r="C31" s="142" t="s">
        <v>52</v>
      </c>
      <c r="D31" s="94">
        <v>0</v>
      </c>
      <c r="E31" s="26">
        <f>D31</f>
        <v>0</v>
      </c>
      <c r="F31" s="267"/>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5" hidden="1" outlineLevel="1" x14ac:dyDescent="0.25">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3" hidden="1" outlineLevel="2" x14ac:dyDescent="0.25">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3" hidden="1" outlineLevel="2" x14ac:dyDescent="0.25">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5" customHeight="1" collapsed="1" x14ac:dyDescent="0.25">
      <c r="A35" s="141" t="s">
        <v>60</v>
      </c>
      <c r="B35" s="55" t="s">
        <v>61</v>
      </c>
      <c r="C35" s="142" t="s">
        <v>52</v>
      </c>
      <c r="D35" s="94">
        <v>1</v>
      </c>
      <c r="E35" s="26">
        <f>D35</f>
        <v>1</v>
      </c>
      <c r="F35" s="150">
        <v>1500</v>
      </c>
      <c r="G35" s="27">
        <f t="shared" si="54"/>
        <v>1500</v>
      </c>
      <c r="H35" s="86">
        <f t="shared" si="54"/>
        <v>1500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1</v>
      </c>
      <c r="OI35" s="29">
        <f>G35-OG35</f>
        <v>1500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3" hidden="1" outlineLevel="1" x14ac:dyDescent="0.25">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3" hidden="1" outlineLevel="2" x14ac:dyDescent="0.25">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3" hidden="1" outlineLevel="2" x14ac:dyDescent="0.25">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65" customHeight="1" collapsed="1" x14ac:dyDescent="0.25">
      <c r="A39" s="141" t="s">
        <v>62</v>
      </c>
      <c r="B39" s="55" t="s">
        <v>63</v>
      </c>
      <c r="C39" s="142" t="s">
        <v>52</v>
      </c>
      <c r="D39" s="94">
        <v>0</v>
      </c>
      <c r="E39" s="26">
        <f>D39</f>
        <v>0</v>
      </c>
      <c r="F39" s="267"/>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3" hidden="1" outlineLevel="1" x14ac:dyDescent="0.25">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3" hidden="1" outlineLevel="2" x14ac:dyDescent="0.25">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3" hidden="1" outlineLevel="2" x14ac:dyDescent="0.25">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15" customHeight="1" collapsed="1" x14ac:dyDescent="0.25">
      <c r="A43" s="141" t="s">
        <v>64</v>
      </c>
      <c r="B43" s="55" t="s">
        <v>65</v>
      </c>
      <c r="C43" s="142" t="s">
        <v>52</v>
      </c>
      <c r="D43" s="94">
        <v>0</v>
      </c>
      <c r="E43" s="26">
        <f>D43</f>
        <v>0</v>
      </c>
      <c r="F43" s="267"/>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13" hidden="1" outlineLevel="1" x14ac:dyDescent="0.25">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3" hidden="1" outlineLevel="2" x14ac:dyDescent="0.25">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3" hidden="1" outlineLevel="2" x14ac:dyDescent="0.25">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5" customHeight="1" collapsed="1" x14ac:dyDescent="0.25">
      <c r="A47" s="141" t="s">
        <v>66</v>
      </c>
      <c r="B47" s="55" t="s">
        <v>67</v>
      </c>
      <c r="C47" s="142" t="s">
        <v>68</v>
      </c>
      <c r="D47" s="94">
        <v>0</v>
      </c>
      <c r="E47" s="26">
        <f t="shared" ref="E47" si="162">D47</f>
        <v>0</v>
      </c>
      <c r="F47" s="267"/>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3" hidden="1" outlineLevel="1" x14ac:dyDescent="0.25">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3" hidden="1" outlineLevel="2" x14ac:dyDescent="0.25">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3" hidden="1" outlineLevel="2" x14ac:dyDescent="0.25">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5" collapsed="1" x14ac:dyDescent="0.25">
      <c r="A51" s="141" t="s">
        <v>69</v>
      </c>
      <c r="B51" s="80" t="s">
        <v>70</v>
      </c>
      <c r="C51" s="142" t="s">
        <v>68</v>
      </c>
      <c r="D51" s="94">
        <v>0</v>
      </c>
      <c r="E51" s="26">
        <f t="shared" ref="E51" si="167">D51</f>
        <v>0</v>
      </c>
      <c r="F51" s="267"/>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3" hidden="1" outlineLevel="1" x14ac:dyDescent="0.25">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3" hidden="1" outlineLevel="2" x14ac:dyDescent="0.25">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3" hidden="1" outlineLevel="2" x14ac:dyDescent="0.25">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3" collapsed="1" x14ac:dyDescent="0.25">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7.5" x14ac:dyDescent="0.25">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5" x14ac:dyDescent="0.25">
      <c r="A57" s="141" t="s">
        <v>75</v>
      </c>
      <c r="B57" s="200"/>
      <c r="C57" s="142" t="s">
        <v>76</v>
      </c>
      <c r="D57" s="190">
        <v>0</v>
      </c>
      <c r="E57" s="30">
        <f>D57*1.1</f>
        <v>0</v>
      </c>
      <c r="F57" s="267"/>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3" hidden="1" outlineLevel="1" x14ac:dyDescent="0.25">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3" hidden="1" outlineLevel="2" x14ac:dyDescent="0.25">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3" hidden="1" outlineLevel="2" x14ac:dyDescent="0.25">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5" collapsed="1" x14ac:dyDescent="0.25">
      <c r="A61" s="141" t="s">
        <v>77</v>
      </c>
      <c r="B61" s="200"/>
      <c r="C61" s="142" t="s">
        <v>76</v>
      </c>
      <c r="D61" s="190">
        <v>0</v>
      </c>
      <c r="E61" s="30">
        <f>D61*1.1</f>
        <v>0</v>
      </c>
      <c r="F61" s="267"/>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3" hidden="1" outlineLevel="1" x14ac:dyDescent="0.25">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3" hidden="1" outlineLevel="2" x14ac:dyDescent="0.25">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3" hidden="1" outlineLevel="2" x14ac:dyDescent="0.25">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5" collapsed="1" x14ac:dyDescent="0.25">
      <c r="A65" s="141" t="s">
        <v>78</v>
      </c>
      <c r="B65" s="200"/>
      <c r="C65" s="142" t="s">
        <v>76</v>
      </c>
      <c r="D65" s="190">
        <v>0</v>
      </c>
      <c r="E65" s="30">
        <f>D65*1.1</f>
        <v>0</v>
      </c>
      <c r="F65" s="267"/>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3" hidden="1" outlineLevel="1" x14ac:dyDescent="0.25">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3" hidden="1" outlineLevel="2" x14ac:dyDescent="0.25">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3" hidden="1" outlineLevel="2" x14ac:dyDescent="0.25">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3" collapsed="1" x14ac:dyDescent="0.25">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5">
      <c r="A70" s="141" t="s">
        <v>81</v>
      </c>
      <c r="B70" s="55" t="s">
        <v>82</v>
      </c>
      <c r="C70" s="142" t="s">
        <v>52</v>
      </c>
      <c r="D70" s="94">
        <v>0</v>
      </c>
      <c r="E70" s="26">
        <f>D70</f>
        <v>0</v>
      </c>
      <c r="F70" s="267"/>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7.5" hidden="1" outlineLevel="1" x14ac:dyDescent="0.25">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3" hidden="1" outlineLevel="2" x14ac:dyDescent="0.25">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3" hidden="1" outlineLevel="2" x14ac:dyDescent="0.25">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5" customHeight="1" collapsed="1" x14ac:dyDescent="0.25">
      <c r="A74" s="141" t="s">
        <v>83</v>
      </c>
      <c r="B74" s="55" t="s">
        <v>84</v>
      </c>
      <c r="C74" s="142" t="s">
        <v>52</v>
      </c>
      <c r="D74" s="94">
        <v>0</v>
      </c>
      <c r="E74" s="26">
        <f>D74</f>
        <v>0</v>
      </c>
      <c r="F74" s="267"/>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0" hidden="1" outlineLevel="1" x14ac:dyDescent="0.25">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3" hidden="1" outlineLevel="2" x14ac:dyDescent="0.25">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3" hidden="1" outlineLevel="2" x14ac:dyDescent="0.25">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5">
      <c r="A78" s="141" t="s">
        <v>85</v>
      </c>
      <c r="B78" s="55" t="s">
        <v>86</v>
      </c>
      <c r="C78" s="142" t="s">
        <v>52</v>
      </c>
      <c r="D78" s="94">
        <v>0</v>
      </c>
      <c r="E78" s="26">
        <f>D78</f>
        <v>0</v>
      </c>
      <c r="F78" s="267"/>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7.5" hidden="1" outlineLevel="1" x14ac:dyDescent="0.25">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3" hidden="1" outlineLevel="2" x14ac:dyDescent="0.25">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3" hidden="1" outlineLevel="2" x14ac:dyDescent="0.25">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5" customHeight="1" collapsed="1" x14ac:dyDescent="0.25">
      <c r="A82" s="141" t="s">
        <v>87</v>
      </c>
      <c r="B82" s="55" t="s">
        <v>88</v>
      </c>
      <c r="C82" s="142" t="s">
        <v>52</v>
      </c>
      <c r="D82" s="94">
        <v>1</v>
      </c>
      <c r="E82" s="26">
        <f>D82</f>
        <v>1</v>
      </c>
      <c r="F82" s="150">
        <v>15000</v>
      </c>
      <c r="G82" s="27">
        <f t="shared" ref="G82" si="415">ROUND(ROUND(D82,3)*$F82,2)</f>
        <v>15000</v>
      </c>
      <c r="H82" s="86">
        <f t="shared" ref="H82" si="416">ROUND(ROUND(E82,3)*$F82,2)</f>
        <v>15000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1</v>
      </c>
      <c r="OI82" s="29">
        <f>G82-OG82</f>
        <v>15000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0" hidden="1" outlineLevel="1" x14ac:dyDescent="0.25">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3" hidden="1" outlineLevel="2" x14ac:dyDescent="0.25">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3" hidden="1" outlineLevel="2" x14ac:dyDescent="0.25">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5" customHeight="1" collapsed="1" x14ac:dyDescent="0.25">
      <c r="A86" s="141" t="s">
        <v>89</v>
      </c>
      <c r="B86" s="55" t="s">
        <v>90</v>
      </c>
      <c r="C86" s="142" t="s">
        <v>52</v>
      </c>
      <c r="D86" s="94">
        <v>0</v>
      </c>
      <c r="E86" s="26">
        <f>D86</f>
        <v>0</v>
      </c>
      <c r="F86" s="267"/>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5" hidden="1" outlineLevel="1" x14ac:dyDescent="0.25">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3" hidden="1" outlineLevel="2" x14ac:dyDescent="0.25">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3" hidden="1" outlineLevel="2" x14ac:dyDescent="0.25">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5" collapsed="1" x14ac:dyDescent="0.25">
      <c r="A90" s="141" t="s">
        <v>91</v>
      </c>
      <c r="B90" s="55" t="s">
        <v>92</v>
      </c>
      <c r="C90" s="142" t="s">
        <v>52</v>
      </c>
      <c r="D90" s="94">
        <v>0</v>
      </c>
      <c r="E90" s="26">
        <f>D90</f>
        <v>0</v>
      </c>
      <c r="F90" s="267"/>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3" hidden="1" outlineLevel="1" x14ac:dyDescent="0.25">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3" hidden="1" outlineLevel="2" x14ac:dyDescent="0.25">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3" hidden="1" outlineLevel="2" x14ac:dyDescent="0.25">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5" collapsed="1" x14ac:dyDescent="0.25">
      <c r="A94" s="141" t="s">
        <v>93</v>
      </c>
      <c r="B94" s="55" t="s">
        <v>94</v>
      </c>
      <c r="C94" s="142" t="s">
        <v>52</v>
      </c>
      <c r="D94" s="94">
        <v>0</v>
      </c>
      <c r="E94" s="26">
        <f>D94</f>
        <v>0</v>
      </c>
      <c r="F94" s="267"/>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3" hidden="1" outlineLevel="1" x14ac:dyDescent="0.25">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3" hidden="1" outlineLevel="2" x14ac:dyDescent="0.25">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3" hidden="1" outlineLevel="2" x14ac:dyDescent="0.25">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65" customHeight="1" collapsed="1" x14ac:dyDescent="0.25">
      <c r="A98" s="141" t="s">
        <v>95</v>
      </c>
      <c r="B98" s="229" t="s">
        <v>96</v>
      </c>
      <c r="C98" s="142" t="s">
        <v>68</v>
      </c>
      <c r="D98" s="94">
        <v>0</v>
      </c>
      <c r="E98" s="26">
        <f t="shared" ref="E98" si="485">D98</f>
        <v>0</v>
      </c>
      <c r="F98" s="267"/>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7.5" hidden="1" outlineLevel="1" x14ac:dyDescent="0.25">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3" hidden="1" outlineLevel="2" x14ac:dyDescent="0.25">
      <c r="A100" s="143"/>
      <c r="B100" s="144"/>
      <c r="C100" s="145"/>
      <c r="D100" s="79"/>
      <c r="E100" s="79"/>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3" hidden="1" outlineLevel="2" x14ac:dyDescent="0.25">
      <c r="A101" s="143"/>
      <c r="B101" s="144"/>
      <c r="C101" s="145"/>
      <c r="D101" s="79"/>
      <c r="E101" s="79"/>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5" collapsed="1" x14ac:dyDescent="0.25">
      <c r="A102" s="230" t="s">
        <v>97</v>
      </c>
      <c r="B102" s="55" t="s">
        <v>98</v>
      </c>
      <c r="C102" s="142" t="s">
        <v>68</v>
      </c>
      <c r="D102" s="94">
        <v>0</v>
      </c>
      <c r="E102" s="26">
        <f>IF(D102&lt;10,LEFT(ROUND(D102,1),1)+IF(LEN(D102)=1,0,RIGHT(ROUND(D102,1),1)),LEFT(ROUND(D102,1),2)+IF(LEN(D102)&lt;=2,0,RIGHT(ROUND(D102,1),1)))</f>
        <v>0</v>
      </c>
      <c r="F102" s="267"/>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3" hidden="1" outlineLevel="1" x14ac:dyDescent="0.25">
      <c r="A103" s="231"/>
      <c r="B103" s="144"/>
      <c r="C103" s="145"/>
      <c r="D103" s="79"/>
      <c r="E103" s="79"/>
      <c r="F103" s="220"/>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3" hidden="1" outlineLevel="2" x14ac:dyDescent="0.25">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3" hidden="1" outlineLevel="2" x14ac:dyDescent="0.25">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5" collapsed="1" x14ac:dyDescent="0.25">
      <c r="A106" s="230" t="s">
        <v>99</v>
      </c>
      <c r="B106" s="55" t="s">
        <v>98</v>
      </c>
      <c r="C106" s="142" t="s">
        <v>68</v>
      </c>
      <c r="D106" s="94">
        <v>0</v>
      </c>
      <c r="E106" s="26">
        <f>IF(D106&lt;10,LEFT(ROUND(D106,1),1)+IF(LEN(D106)=1,0,RIGHT(ROUND(D106,1),1)),LEFT(ROUND(D106,1),2)+IF(LEN(D106)&lt;=2,0,RIGHT(ROUND(D106,1),1)))</f>
        <v>0</v>
      </c>
      <c r="F106" s="267"/>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3" hidden="1" outlineLevel="1" x14ac:dyDescent="0.25">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3" hidden="1" outlineLevel="2" x14ac:dyDescent="0.25">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3" hidden="1" outlineLevel="2" x14ac:dyDescent="0.25">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5" collapsed="1" x14ac:dyDescent="0.25">
      <c r="A110" s="230" t="s">
        <v>100</v>
      </c>
      <c r="B110" s="55" t="s">
        <v>98</v>
      </c>
      <c r="C110" s="142" t="s">
        <v>68</v>
      </c>
      <c r="D110" s="94">
        <v>0</v>
      </c>
      <c r="E110" s="26">
        <f>IF(D110&lt;10,LEFT(ROUND(D110,1),1)+IF(LEN(D110)=1,0,RIGHT(ROUND(D110,1),1)),LEFT(ROUND(D110,1),2)+IF(LEN(D110)&lt;=2,0,RIGHT(ROUND(D110,1),1)))</f>
        <v>0</v>
      </c>
      <c r="F110" s="267"/>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3" hidden="1" outlineLevel="1" x14ac:dyDescent="0.25">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3" hidden="1" outlineLevel="2" x14ac:dyDescent="0.25">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3" hidden="1" outlineLevel="2" x14ac:dyDescent="0.25">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5" collapsed="1" x14ac:dyDescent="0.25">
      <c r="A114" s="230" t="s">
        <v>101</v>
      </c>
      <c r="B114" s="55" t="s">
        <v>98</v>
      </c>
      <c r="C114" s="142" t="s">
        <v>68</v>
      </c>
      <c r="D114" s="94">
        <v>0</v>
      </c>
      <c r="E114" s="26">
        <f>IF(D114&lt;10,LEFT(ROUND(D114,1),1)+IF(LEN(D114)=1,0,RIGHT(ROUND(D114,1),1)),LEFT(ROUND(D114,1),2)+IF(LEN(D114)&lt;=2,0,RIGHT(ROUND(D114,1),1)))</f>
        <v>0</v>
      </c>
      <c r="F114" s="267"/>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3" hidden="1" outlineLevel="1" x14ac:dyDescent="0.25">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3" hidden="1" outlineLevel="2" x14ac:dyDescent="0.25">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3" hidden="1" outlineLevel="2" x14ac:dyDescent="0.25">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5" collapsed="1" x14ac:dyDescent="0.25">
      <c r="A118" s="230" t="s">
        <v>102</v>
      </c>
      <c r="B118" s="55" t="s">
        <v>98</v>
      </c>
      <c r="C118" s="142" t="s">
        <v>68</v>
      </c>
      <c r="D118" s="94">
        <v>0</v>
      </c>
      <c r="E118" s="26">
        <f>IF(D118&lt;10,LEFT(ROUND(D118,1),1)+IF(LEN(D118)=1,0,RIGHT(ROUND(D118,1),1)),LEFT(ROUND(D118,1),2)+IF(LEN(D118)&lt;=2,0,RIGHT(ROUND(D118,1),1)))</f>
        <v>0</v>
      </c>
      <c r="F118" s="267"/>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3" hidden="1" outlineLevel="1" x14ac:dyDescent="0.25">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3" hidden="1" outlineLevel="2" x14ac:dyDescent="0.25">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3" hidden="1" outlineLevel="2" x14ac:dyDescent="0.25">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5" collapsed="1" x14ac:dyDescent="0.25">
      <c r="A122" s="230" t="s">
        <v>103</v>
      </c>
      <c r="B122" s="55"/>
      <c r="C122" s="142" t="s">
        <v>68</v>
      </c>
      <c r="D122" s="94">
        <v>0</v>
      </c>
      <c r="E122" s="26">
        <f>IF(D122&lt;10,LEFT(ROUND(D122,1),1)+IF(LEN(D122)=1,0,RIGHT(ROUND(D122,1),1)),LEFT(ROUND(D122,1),2)+IF(LEN(D122)&lt;=2,0,RIGHT(ROUND(D122,1),1)))</f>
        <v>0</v>
      </c>
      <c r="F122" s="267"/>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3" hidden="1" outlineLevel="1" x14ac:dyDescent="0.25">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3" hidden="1" outlineLevel="2" x14ac:dyDescent="0.25">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3" hidden="1" outlineLevel="2" x14ac:dyDescent="0.25">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5" customHeight="1" collapsed="1" x14ac:dyDescent="0.25">
      <c r="A126" s="141" t="s">
        <v>104</v>
      </c>
      <c r="B126" s="229" t="s">
        <v>105</v>
      </c>
      <c r="C126" s="142" t="s">
        <v>68</v>
      </c>
      <c r="D126" s="94">
        <v>0</v>
      </c>
      <c r="E126" s="26">
        <f t="shared" ref="E126" si="595">D126</f>
        <v>0</v>
      </c>
      <c r="F126" s="267"/>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5" hidden="1" outlineLevel="1" x14ac:dyDescent="0.25">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3" hidden="1" outlineLevel="2" x14ac:dyDescent="0.25">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3" hidden="1" outlineLevel="2" x14ac:dyDescent="0.25">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5" collapsed="1" x14ac:dyDescent="0.25">
      <c r="A130" s="230" t="s">
        <v>106</v>
      </c>
      <c r="B130" s="55" t="s">
        <v>98</v>
      </c>
      <c r="C130" s="142" t="s">
        <v>68</v>
      </c>
      <c r="D130" s="94">
        <v>0</v>
      </c>
      <c r="E130" s="26">
        <f>IF(D130&lt;10,LEFT(ROUND(D130,1),1)+IF(LEN(D130)=1,0,RIGHT(ROUND(D130,1),1)),LEFT(ROUND(D130,1),2)+IF(LEN(D130)&lt;=2,0,RIGHT(ROUND(D130,1),1)))</f>
        <v>0</v>
      </c>
      <c r="F130" s="267"/>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3" hidden="1" outlineLevel="1" x14ac:dyDescent="0.25">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3" hidden="1" outlineLevel="2" x14ac:dyDescent="0.25">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3" hidden="1" outlineLevel="2" x14ac:dyDescent="0.25">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5" collapsed="1" x14ac:dyDescent="0.25">
      <c r="A134" s="230" t="s">
        <v>107</v>
      </c>
      <c r="B134" s="55" t="s">
        <v>98</v>
      </c>
      <c r="C134" s="142" t="s">
        <v>68</v>
      </c>
      <c r="D134" s="94">
        <v>0</v>
      </c>
      <c r="E134" s="26">
        <f>IF(D134&lt;10,LEFT(ROUND(D134,1),1)+IF(LEN(D134)=1,0,RIGHT(ROUND(D134,1),1)),LEFT(ROUND(D134,1),2)+IF(LEN(D134)&lt;=2,0,RIGHT(ROUND(D134,1),1)))</f>
        <v>0</v>
      </c>
      <c r="F134" s="267"/>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3" hidden="1" outlineLevel="1" x14ac:dyDescent="0.25">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3" hidden="1" outlineLevel="2" x14ac:dyDescent="0.25">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3" hidden="1" outlineLevel="2" x14ac:dyDescent="0.25">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5" collapsed="1" x14ac:dyDescent="0.25">
      <c r="A138" s="230" t="s">
        <v>108</v>
      </c>
      <c r="B138" s="55" t="s">
        <v>98</v>
      </c>
      <c r="C138" s="142" t="s">
        <v>68</v>
      </c>
      <c r="D138" s="94">
        <v>0</v>
      </c>
      <c r="E138" s="26">
        <f>IF(D138&lt;10,LEFT(ROUND(D138,1),1)+IF(LEN(D138)=1,0,RIGHT(ROUND(D138,1),1)),LEFT(ROUND(D138,1),2)+IF(LEN(D138)&lt;=2,0,RIGHT(ROUND(D138,1),1)))</f>
        <v>0</v>
      </c>
      <c r="F138" s="267"/>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3" hidden="1" outlineLevel="1" x14ac:dyDescent="0.25">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3" hidden="1" outlineLevel="2" x14ac:dyDescent="0.25">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3" hidden="1" outlineLevel="2" x14ac:dyDescent="0.25">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5" collapsed="1" x14ac:dyDescent="0.25">
      <c r="A142" s="230" t="s">
        <v>109</v>
      </c>
      <c r="B142" s="55"/>
      <c r="C142" s="142" t="s">
        <v>68</v>
      </c>
      <c r="D142" s="94">
        <v>0</v>
      </c>
      <c r="E142" s="26">
        <f>IF(D142&lt;10,LEFT(ROUND(D142,1),1)+IF(LEN(D142)=1,0,RIGHT(ROUND(D142,1),1)),LEFT(ROUND(D142,1),2)+IF(LEN(D142)&lt;=2,0,RIGHT(ROUND(D142,1),1)))</f>
        <v>0</v>
      </c>
      <c r="F142" s="267"/>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3" hidden="1" outlineLevel="1" x14ac:dyDescent="0.25">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3" hidden="1" outlineLevel="2" x14ac:dyDescent="0.25">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3" hidden="1" outlineLevel="2" x14ac:dyDescent="0.25">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5" customHeight="1" collapsed="1" x14ac:dyDescent="0.25">
      <c r="A146" s="141" t="s">
        <v>110</v>
      </c>
      <c r="B146" s="229" t="s">
        <v>418</v>
      </c>
      <c r="C146" s="142" t="s">
        <v>68</v>
      </c>
      <c r="D146" s="94">
        <v>1</v>
      </c>
      <c r="E146" s="26">
        <f t="shared" ref="E146" si="670">D146</f>
        <v>1</v>
      </c>
      <c r="F146" s="150">
        <v>140000</v>
      </c>
      <c r="G146" s="27">
        <f t="shared" ref="G146" si="671">ROUND(ROUND(D146,3)*$F146,2)</f>
        <v>140000</v>
      </c>
      <c r="H146" s="86">
        <f t="shared" ref="H146" si="672">ROUND(ROUND(E146,3)*$F146,2)</f>
        <v>140000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1</v>
      </c>
      <c r="OI146" s="29">
        <f>G146-OG146</f>
        <v>140000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5" hidden="1" outlineLevel="1" x14ac:dyDescent="0.25">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3" hidden="1" outlineLevel="2" x14ac:dyDescent="0.25">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3" hidden="1" outlineLevel="2" x14ac:dyDescent="0.25">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5" collapsed="1" x14ac:dyDescent="0.25">
      <c r="A150" s="230" t="s">
        <v>111</v>
      </c>
      <c r="B150" s="55" t="s">
        <v>358</v>
      </c>
      <c r="C150" s="142" t="s">
        <v>68</v>
      </c>
      <c r="D150" s="94">
        <v>1</v>
      </c>
      <c r="E150" s="26">
        <f>IF(D150&lt;10,LEFT(ROUND(D150,1),1)+IF(LEN(D150)=1,0,RIGHT(ROUND(D150,1),1)),LEFT(ROUND(D150,1),2)+IF(LEN(D150)&lt;=2,0,RIGHT(ROUND(D150,1),1)))</f>
        <v>1</v>
      </c>
      <c r="F150" s="150">
        <v>1200000</v>
      </c>
      <c r="G150" s="27">
        <f t="shared" ref="G150" si="695">ROUND(ROUND(D150,3)*$F150,2)</f>
        <v>1200000</v>
      </c>
      <c r="H150" s="86">
        <f t="shared" ref="H150" si="696">ROUND(ROUND(E150,3)*$F150,2)</f>
        <v>1200000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1</v>
      </c>
      <c r="OI150" s="29">
        <f>G150-OG150</f>
        <v>1200000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3" hidden="1" outlineLevel="1" x14ac:dyDescent="0.25">
      <c r="A151" s="230" t="s">
        <v>112</v>
      </c>
      <c r="B151" s="144"/>
      <c r="C151" s="145"/>
      <c r="D151" s="79"/>
      <c r="E151" s="79"/>
      <c r="F151" s="220"/>
      <c r="G151" s="69"/>
      <c r="H151" s="87"/>
      <c r="I151" s="95" t="str">
        <f>B150</f>
        <v>110/35/10 kV 25 MVA Galios transformatorius (medžiagos ir įrenginiai)*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3" hidden="1" outlineLevel="2" x14ac:dyDescent="0.25">
      <c r="A152" s="230" t="s">
        <v>113</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3" hidden="1" outlineLevel="2" x14ac:dyDescent="0.25">
      <c r="A153" s="230" t="s">
        <v>114</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5" collapsed="1" x14ac:dyDescent="0.25">
      <c r="A154" s="230" t="s">
        <v>112</v>
      </c>
      <c r="B154" s="55" t="s">
        <v>98</v>
      </c>
      <c r="C154" s="142" t="s">
        <v>68</v>
      </c>
      <c r="D154" s="94">
        <v>0</v>
      </c>
      <c r="E154" s="26">
        <f>IF(D154&lt;10,LEFT(ROUND(D154,1),1)+IF(LEN(D154)=1,0,RIGHT(ROUND(D154,1),1)),LEFT(ROUND(D154,1),2)+IF(LEN(D154)&lt;=2,0,RIGHT(ROUND(D154,1),1)))</f>
        <v>0</v>
      </c>
      <c r="F154" s="267"/>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3" hidden="1" outlineLevel="1" x14ac:dyDescent="0.25">
      <c r="A155" s="230" t="s">
        <v>115</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3" hidden="1" outlineLevel="2" x14ac:dyDescent="0.25">
      <c r="A156" s="230" t="s">
        <v>116</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3" hidden="1" outlineLevel="2" x14ac:dyDescent="0.25">
      <c r="A157" s="230" t="s">
        <v>117</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5" collapsed="1" x14ac:dyDescent="0.25">
      <c r="A158" s="230" t="s">
        <v>113</v>
      </c>
      <c r="B158" s="55" t="s">
        <v>98</v>
      </c>
      <c r="C158" s="142" t="s">
        <v>68</v>
      </c>
      <c r="D158" s="94">
        <v>0</v>
      </c>
      <c r="E158" s="26">
        <f>IF(D158&lt;10,LEFT(ROUND(D158,1),1)+IF(LEN(D158)=1,0,RIGHT(ROUND(D158,1),1)),LEFT(ROUND(D158,1),2)+IF(LEN(D158)&lt;=2,0,RIGHT(ROUND(D158,1),1)))</f>
        <v>0</v>
      </c>
      <c r="F158" s="267"/>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3" hidden="1" outlineLevel="1" x14ac:dyDescent="0.25">
      <c r="A159" s="230" t="s">
        <v>118</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3" hidden="1" outlineLevel="2" x14ac:dyDescent="0.25">
      <c r="A160" s="230" t="s">
        <v>119</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3" hidden="1" outlineLevel="2" x14ac:dyDescent="0.25">
      <c r="A161" s="230" t="s">
        <v>120</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5" collapsed="1" x14ac:dyDescent="0.25">
      <c r="A162" s="230" t="s">
        <v>114</v>
      </c>
      <c r="B162" s="55"/>
      <c r="C162" s="142" t="s">
        <v>68</v>
      </c>
      <c r="D162" s="94">
        <v>0</v>
      </c>
      <c r="E162" s="26">
        <f>IF(D162&lt;10,LEFT(ROUND(D162,1),1)+IF(LEN(D162)=1,0,RIGHT(ROUND(D162,1),1)),LEFT(ROUND(D162,1),2)+IF(LEN(D162)&lt;=2,0,RIGHT(ROUND(D162,1),1)))</f>
        <v>0</v>
      </c>
      <c r="F162" s="267"/>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3" hidden="1" outlineLevel="1" x14ac:dyDescent="0.25">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3" hidden="1" outlineLevel="2" x14ac:dyDescent="0.25">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3" hidden="1" outlineLevel="2" x14ac:dyDescent="0.25">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7.5" collapsed="1" x14ac:dyDescent="0.25">
      <c r="A166" s="141" t="s">
        <v>121</v>
      </c>
      <c r="B166" s="229" t="s">
        <v>122</v>
      </c>
      <c r="C166" s="142" t="s">
        <v>68</v>
      </c>
      <c r="D166" s="94">
        <v>0</v>
      </c>
      <c r="E166" s="26">
        <f t="shared" ref="E166" si="744">D166</f>
        <v>0</v>
      </c>
      <c r="F166" s="267"/>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5" hidden="1" outlineLevel="1" x14ac:dyDescent="0.25">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3" hidden="1" outlineLevel="2" x14ac:dyDescent="0.25">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3" hidden="1" outlineLevel="2" x14ac:dyDescent="0.25">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5" collapsed="1" x14ac:dyDescent="0.25">
      <c r="A170" s="230" t="s">
        <v>123</v>
      </c>
      <c r="B170" s="229" t="s">
        <v>124</v>
      </c>
      <c r="C170" s="142" t="s">
        <v>68</v>
      </c>
      <c r="D170" s="94">
        <v>0</v>
      </c>
      <c r="E170" s="26">
        <f>IF(D170&lt;10,LEFT(ROUND(D170,1),1)+IF(LEN(D170)=1,0,RIGHT(ROUND(D170,1),1)),LEFT(ROUND(D170,1),2)+IF(LEN(D170)&lt;=2,0,RIGHT(ROUND(D170,1),1)))</f>
        <v>0</v>
      </c>
      <c r="F170" s="267"/>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3" hidden="1" outlineLevel="1" x14ac:dyDescent="0.25">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3" hidden="1" outlineLevel="2" x14ac:dyDescent="0.25">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3" hidden="1" outlineLevel="2" x14ac:dyDescent="0.25">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5" collapsed="1" x14ac:dyDescent="0.25">
      <c r="A174" s="230" t="s">
        <v>125</v>
      </c>
      <c r="B174" s="229" t="s">
        <v>126</v>
      </c>
      <c r="C174" s="142" t="s">
        <v>68</v>
      </c>
      <c r="D174" s="94">
        <v>0</v>
      </c>
      <c r="E174" s="26">
        <f>IF(D174&lt;10,LEFT(ROUND(D174,1),1)+IF(LEN(D174)=1,0,RIGHT(ROUND(D174,1),1)),LEFT(ROUND(D174,1),2)+IF(LEN(D174)&lt;=2,0,RIGHT(ROUND(D174,1),1)))</f>
        <v>0</v>
      </c>
      <c r="F174" s="267"/>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3" hidden="1" outlineLevel="1" x14ac:dyDescent="0.25">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3" hidden="1" outlineLevel="2" x14ac:dyDescent="0.25">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3" hidden="1" outlineLevel="2" x14ac:dyDescent="0.25">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5">
      <c r="A178" s="141" t="s">
        <v>127</v>
      </c>
      <c r="B178" s="229" t="s">
        <v>128</v>
      </c>
      <c r="C178" s="142" t="s">
        <v>68</v>
      </c>
      <c r="D178" s="94">
        <v>0</v>
      </c>
      <c r="E178" s="26">
        <f t="shared" ref="E178" si="791">D178</f>
        <v>0</v>
      </c>
      <c r="F178" s="267"/>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5" hidden="1" outlineLevel="1" x14ac:dyDescent="0.25">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3" hidden="1" outlineLevel="2" x14ac:dyDescent="0.25">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3" hidden="1" outlineLevel="2" x14ac:dyDescent="0.25">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5" collapsed="1" x14ac:dyDescent="0.25">
      <c r="A182" s="141" t="s">
        <v>129</v>
      </c>
      <c r="B182" s="229" t="s">
        <v>130</v>
      </c>
      <c r="C182" s="142" t="s">
        <v>68</v>
      </c>
      <c r="D182" s="94">
        <v>0</v>
      </c>
      <c r="E182" s="26">
        <f>IF(D182&lt;10,LEFT(ROUND(D182,1),1)+IF(LEN(D182)=1,0,RIGHT(ROUND(D182,1),1)),LEFT(ROUND(D182,1),2)+IF(LEN(D182)&lt;=2,0,RIGHT(ROUND(D182,1),1)))</f>
        <v>0</v>
      </c>
      <c r="F182" s="267"/>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3" hidden="1" outlineLevel="1" x14ac:dyDescent="0.25">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3" hidden="1" outlineLevel="2" x14ac:dyDescent="0.25">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3" hidden="1" outlineLevel="2" x14ac:dyDescent="0.25">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5" collapsed="1" x14ac:dyDescent="0.25">
      <c r="A186" s="141" t="s">
        <v>131</v>
      </c>
      <c r="B186" s="229" t="s">
        <v>132</v>
      </c>
      <c r="C186" s="142" t="s">
        <v>68</v>
      </c>
      <c r="D186" s="94">
        <v>0</v>
      </c>
      <c r="E186" s="26">
        <f>IF(D186&lt;10,LEFT(ROUND(D186,1),1)+IF(LEN(D186)=1,0,RIGHT(ROUND(D186,1),1)),LEFT(ROUND(D186,1),2)+IF(LEN(D186)&lt;=2,0,RIGHT(ROUND(D186,1),1)))</f>
        <v>0</v>
      </c>
      <c r="F186" s="267"/>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3" hidden="1" outlineLevel="1" x14ac:dyDescent="0.25">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3" hidden="1" outlineLevel="2" x14ac:dyDescent="0.25">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3" hidden="1" outlineLevel="2" x14ac:dyDescent="0.25">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5" customHeight="1" collapsed="1" x14ac:dyDescent="0.25">
      <c r="A190" s="141" t="s">
        <v>133</v>
      </c>
      <c r="B190" s="55" t="s">
        <v>134</v>
      </c>
      <c r="C190" s="142" t="s">
        <v>52</v>
      </c>
      <c r="D190" s="94">
        <v>0</v>
      </c>
      <c r="E190" s="26">
        <f>D190</f>
        <v>0</v>
      </c>
      <c r="F190" s="267"/>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5" hidden="1" outlineLevel="1" x14ac:dyDescent="0.25">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3" hidden="1" outlineLevel="2" x14ac:dyDescent="0.25">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3" hidden="1" outlineLevel="2" x14ac:dyDescent="0.25">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7.5" collapsed="1" x14ac:dyDescent="0.25">
      <c r="A194" s="141" t="s">
        <v>135</v>
      </c>
      <c r="B194" s="55" t="s">
        <v>136</v>
      </c>
      <c r="C194" s="142" t="s">
        <v>52</v>
      </c>
      <c r="D194" s="94">
        <v>0</v>
      </c>
      <c r="E194" s="26">
        <f>D194</f>
        <v>0</v>
      </c>
      <c r="F194" s="267"/>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7.5" hidden="1" outlineLevel="1" x14ac:dyDescent="0.25">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3" hidden="1" outlineLevel="2" x14ac:dyDescent="0.25">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3" hidden="1" outlineLevel="2" x14ac:dyDescent="0.25">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7.5" collapsed="1" x14ac:dyDescent="0.25">
      <c r="A198" s="141" t="s">
        <v>137</v>
      </c>
      <c r="B198" s="55" t="s">
        <v>138</v>
      </c>
      <c r="C198" s="142" t="s">
        <v>52</v>
      </c>
      <c r="D198" s="94">
        <v>0</v>
      </c>
      <c r="E198" s="26">
        <f>D198</f>
        <v>0</v>
      </c>
      <c r="F198" s="267"/>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7.5" hidden="1" outlineLevel="1" x14ac:dyDescent="0.25">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3" hidden="1" outlineLevel="2" x14ac:dyDescent="0.25">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3" hidden="1" outlineLevel="2" x14ac:dyDescent="0.25">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5">
      <c r="A202" s="141" t="s">
        <v>139</v>
      </c>
      <c r="B202" s="55" t="s">
        <v>140</v>
      </c>
      <c r="C202" s="142" t="s">
        <v>52</v>
      </c>
      <c r="D202" s="94">
        <v>0</v>
      </c>
      <c r="E202" s="26">
        <f>D202</f>
        <v>0</v>
      </c>
      <c r="F202" s="267"/>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5" hidden="1" outlineLevel="1" x14ac:dyDescent="0.25">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3" hidden="1" outlineLevel="2" x14ac:dyDescent="0.25">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3" hidden="1" outlineLevel="2" x14ac:dyDescent="0.25">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49999999999999" customHeight="1" collapsed="1" x14ac:dyDescent="0.25">
      <c r="A206" s="141" t="s">
        <v>141</v>
      </c>
      <c r="B206" s="55" t="s">
        <v>142</v>
      </c>
      <c r="C206" s="142" t="s">
        <v>52</v>
      </c>
      <c r="D206" s="94">
        <v>0</v>
      </c>
      <c r="E206" s="26">
        <f>D206</f>
        <v>0</v>
      </c>
      <c r="F206" s="267"/>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3" hidden="1" outlineLevel="1" x14ac:dyDescent="0.25">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3" hidden="1" outlineLevel="2" x14ac:dyDescent="0.25">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3" hidden="1" outlineLevel="2" x14ac:dyDescent="0.25">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5">
      <c r="A210" s="141" t="s">
        <v>143</v>
      </c>
      <c r="B210" s="55" t="s">
        <v>144</v>
      </c>
      <c r="C210" s="142" t="s">
        <v>52</v>
      </c>
      <c r="D210" s="94">
        <v>0</v>
      </c>
      <c r="E210" s="26">
        <f>D210</f>
        <v>0</v>
      </c>
      <c r="F210" s="267"/>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3" hidden="1" outlineLevel="1" x14ac:dyDescent="0.25">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3" hidden="1" outlineLevel="2" x14ac:dyDescent="0.25">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3" hidden="1" outlineLevel="2" x14ac:dyDescent="0.25">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3" hidden="1" collapsed="1" x14ac:dyDescent="0.25">
      <c r="A214" s="156" t="s">
        <v>145</v>
      </c>
      <c r="B214" s="172" t="s">
        <v>146</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 hidden="1" x14ac:dyDescent="0.25">
      <c r="A215" s="141" t="s">
        <v>147</v>
      </c>
      <c r="B215" s="55" t="s">
        <v>148</v>
      </c>
      <c r="C215" s="142" t="s">
        <v>68</v>
      </c>
      <c r="D215" s="94">
        <v>0</v>
      </c>
      <c r="E215" s="26">
        <f t="shared" ref="E215" si="942">D215</f>
        <v>0</v>
      </c>
      <c r="F215" s="267"/>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5" hidden="1" outlineLevel="1" x14ac:dyDescent="0.25">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3" hidden="1" outlineLevel="2" x14ac:dyDescent="0.25">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3" hidden="1" outlineLevel="2" x14ac:dyDescent="0.25">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5" hidden="1" customHeight="1" collapsed="1" x14ac:dyDescent="0.25">
      <c r="A219" s="141" t="s">
        <v>149</v>
      </c>
      <c r="B219" s="55" t="s">
        <v>150</v>
      </c>
      <c r="C219" s="142" t="s">
        <v>52</v>
      </c>
      <c r="D219" s="94">
        <v>0</v>
      </c>
      <c r="E219" s="26">
        <f>D219</f>
        <v>0</v>
      </c>
      <c r="F219" s="267"/>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5" hidden="1" outlineLevel="1" x14ac:dyDescent="0.25">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3" hidden="1" outlineLevel="2" x14ac:dyDescent="0.25">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3" hidden="1" outlineLevel="2" x14ac:dyDescent="0.25">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hidden="1" customHeight="1" collapsed="1" x14ac:dyDescent="0.25">
      <c r="A223" s="141" t="s">
        <v>151</v>
      </c>
      <c r="B223" s="55" t="s">
        <v>152</v>
      </c>
      <c r="C223" s="142" t="s">
        <v>52</v>
      </c>
      <c r="D223" s="94">
        <v>0</v>
      </c>
      <c r="E223" s="26">
        <f>D223</f>
        <v>0</v>
      </c>
      <c r="F223" s="267"/>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3" hidden="1" outlineLevel="1" x14ac:dyDescent="0.25">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3" hidden="1" outlineLevel="2" x14ac:dyDescent="0.25">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3" hidden="1" outlineLevel="2" x14ac:dyDescent="0.25">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65" hidden="1" customHeight="1" collapsed="1" x14ac:dyDescent="0.25">
      <c r="A227" s="141" t="s">
        <v>153</v>
      </c>
      <c r="B227" s="55" t="s">
        <v>154</v>
      </c>
      <c r="C227" s="142" t="s">
        <v>52</v>
      </c>
      <c r="D227" s="94">
        <v>0</v>
      </c>
      <c r="E227" s="26">
        <f>D227</f>
        <v>0</v>
      </c>
      <c r="F227" s="267"/>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5" hidden="1" outlineLevel="1" x14ac:dyDescent="0.25">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3" hidden="1" outlineLevel="2" x14ac:dyDescent="0.25">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3" hidden="1" outlineLevel="2" x14ac:dyDescent="0.25">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 hidden="1" collapsed="1" x14ac:dyDescent="0.25">
      <c r="A231" s="141" t="s">
        <v>155</v>
      </c>
      <c r="B231" s="55" t="s">
        <v>156</v>
      </c>
      <c r="C231" s="142" t="s">
        <v>52</v>
      </c>
      <c r="D231" s="94">
        <v>0</v>
      </c>
      <c r="E231" s="26">
        <f>D231</f>
        <v>0</v>
      </c>
      <c r="F231" s="267"/>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5" hidden="1" outlineLevel="1" x14ac:dyDescent="0.25">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3" hidden="1" outlineLevel="2" x14ac:dyDescent="0.25">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3" hidden="1" outlineLevel="2" x14ac:dyDescent="0.25">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5" hidden="1" customHeight="1" collapsed="1" x14ac:dyDescent="0.25">
      <c r="A235" s="141" t="s">
        <v>157</v>
      </c>
      <c r="B235" s="229" t="s">
        <v>158</v>
      </c>
      <c r="C235" s="233" t="s">
        <v>68</v>
      </c>
      <c r="D235" s="94">
        <v>0</v>
      </c>
      <c r="E235" s="26">
        <f>D235</f>
        <v>0</v>
      </c>
      <c r="F235" s="267"/>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25" hidden="1" outlineLevel="1" x14ac:dyDescent="0.25">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3" hidden="1" outlineLevel="2" x14ac:dyDescent="0.25">
      <c r="A237" s="143"/>
      <c r="B237" s="144"/>
      <c r="C237" s="226"/>
      <c r="D237" s="79"/>
      <c r="E237" s="79"/>
      <c r="F237" s="22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3" hidden="1" outlineLevel="2" x14ac:dyDescent="0.25">
      <c r="A238" s="143"/>
      <c r="B238" s="144"/>
      <c r="C238" s="226"/>
      <c r="D238" s="79"/>
      <c r="E238" s="79"/>
      <c r="F238" s="22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5" hidden="1" customHeight="1" collapsed="1" x14ac:dyDescent="0.25">
      <c r="A239" s="230" t="s">
        <v>159</v>
      </c>
      <c r="B239" s="229" t="s">
        <v>160</v>
      </c>
      <c r="C239" s="233" t="s">
        <v>68</v>
      </c>
      <c r="D239" s="94">
        <v>0</v>
      </c>
      <c r="E239" s="26">
        <f>IF(D239&lt;10,LEFT(ROUND(D239,1),1)+IF(LEN(D239)=1,0,RIGHT(ROUND(D239,1),1)),LEFT(ROUND(D239,1),2)+IF(LEN(D239)&lt;=2,0,RIGHT(ROUND(D239,1),1)))</f>
        <v>0</v>
      </c>
      <c r="F239" s="267"/>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3" hidden="1" outlineLevel="1" x14ac:dyDescent="0.25">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3" hidden="1" outlineLevel="2" x14ac:dyDescent="0.25">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3" hidden="1" outlineLevel="2" x14ac:dyDescent="0.25">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 hidden="1" collapsed="1" x14ac:dyDescent="0.25">
      <c r="A243" s="141" t="s">
        <v>161</v>
      </c>
      <c r="B243" s="55" t="s">
        <v>162</v>
      </c>
      <c r="C243" s="142" t="s">
        <v>52</v>
      </c>
      <c r="D243" s="94">
        <v>0</v>
      </c>
      <c r="E243" s="26">
        <f>D243</f>
        <v>0</v>
      </c>
      <c r="F243" s="267"/>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5" hidden="1" outlineLevel="1" x14ac:dyDescent="0.25">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3" hidden="1" outlineLevel="2" x14ac:dyDescent="0.25">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3" hidden="1" outlineLevel="2" x14ac:dyDescent="0.25">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 hidden="1" collapsed="1" x14ac:dyDescent="0.25">
      <c r="A247" s="141" t="s">
        <v>163</v>
      </c>
      <c r="B247" s="55" t="s">
        <v>164</v>
      </c>
      <c r="C247" s="142" t="s">
        <v>52</v>
      </c>
      <c r="D247" s="94">
        <v>0</v>
      </c>
      <c r="E247" s="26">
        <f>D247</f>
        <v>0</v>
      </c>
      <c r="F247" s="267"/>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13" hidden="1" outlineLevel="1" x14ac:dyDescent="0.25">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3" hidden="1" outlineLevel="2" x14ac:dyDescent="0.25">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3" hidden="1" outlineLevel="2" x14ac:dyDescent="0.25">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5" hidden="1" collapsed="1" x14ac:dyDescent="0.25">
      <c r="A251" s="141" t="s">
        <v>165</v>
      </c>
      <c r="B251" s="55" t="s">
        <v>166</v>
      </c>
      <c r="C251" s="142" t="s">
        <v>68</v>
      </c>
      <c r="D251" s="94">
        <v>0</v>
      </c>
      <c r="E251" s="26">
        <f t="shared" ref="E251" si="1079">D251</f>
        <v>0</v>
      </c>
      <c r="F251" s="267"/>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3" hidden="1" outlineLevel="1" x14ac:dyDescent="0.25">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3" hidden="1" outlineLevel="2" x14ac:dyDescent="0.25">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3" hidden="1" outlineLevel="2" x14ac:dyDescent="0.25">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5" hidden="1" collapsed="1" x14ac:dyDescent="0.25">
      <c r="A255" s="141" t="s">
        <v>167</v>
      </c>
      <c r="B255" s="55" t="s">
        <v>168</v>
      </c>
      <c r="C255" s="233" t="s">
        <v>68</v>
      </c>
      <c r="D255" s="94">
        <v>0</v>
      </c>
      <c r="E255" s="26">
        <f>D255</f>
        <v>0</v>
      </c>
      <c r="F255" s="267"/>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3" hidden="1" outlineLevel="1" x14ac:dyDescent="0.25">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3" hidden="1" outlineLevel="2" x14ac:dyDescent="0.25">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3" hidden="1" outlineLevel="2" x14ac:dyDescent="0.25">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5" hidden="1" collapsed="1" x14ac:dyDescent="0.25">
      <c r="A259" s="230" t="s">
        <v>169</v>
      </c>
      <c r="B259" s="229" t="s">
        <v>170</v>
      </c>
      <c r="C259" s="233" t="s">
        <v>68</v>
      </c>
      <c r="D259" s="94">
        <v>0</v>
      </c>
      <c r="E259" s="26">
        <f>IF(D259&lt;10,LEFT(ROUND(D259,1),1)+IF(LEN(D259)=1,0,RIGHT(ROUND(D259,1),1)),LEFT(ROUND(D259,1),2)+IF(LEN(D259)&lt;=2,0,RIGHT(ROUND(D259,1),1)))</f>
        <v>0</v>
      </c>
      <c r="F259" s="267"/>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3" hidden="1" outlineLevel="1" x14ac:dyDescent="0.25">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3" hidden="1" outlineLevel="2" x14ac:dyDescent="0.25">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3" hidden="1" outlineLevel="2" x14ac:dyDescent="0.25">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 hidden="1" collapsed="1" x14ac:dyDescent="0.25">
      <c r="A263" s="141" t="s">
        <v>171</v>
      </c>
      <c r="B263" s="55" t="s">
        <v>172</v>
      </c>
      <c r="C263" s="142" t="s">
        <v>68</v>
      </c>
      <c r="D263" s="94">
        <v>0</v>
      </c>
      <c r="E263" s="26">
        <f t="shared" ref="E263" si="1128">D263</f>
        <v>0</v>
      </c>
      <c r="F263" s="267"/>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5" hidden="1" outlineLevel="1" x14ac:dyDescent="0.25">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3" hidden="1" outlineLevel="2" x14ac:dyDescent="0.25">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3" hidden="1" outlineLevel="2" x14ac:dyDescent="0.25">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3" hidden="1" collapsed="1" x14ac:dyDescent="0.25">
      <c r="A267" s="156" t="s">
        <v>173</v>
      </c>
      <c r="B267" s="172" t="s">
        <v>174</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3" hidden="1" x14ac:dyDescent="0.25">
      <c r="A268" s="164" t="s">
        <v>175</v>
      </c>
      <c r="B268" s="157" t="s">
        <v>176</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65" hidden="1" customHeight="1" x14ac:dyDescent="0.25">
      <c r="A269" s="141" t="s">
        <v>177</v>
      </c>
      <c r="B269" s="229" t="s">
        <v>178</v>
      </c>
      <c r="C269" s="142" t="s">
        <v>68</v>
      </c>
      <c r="D269" s="94">
        <v>0</v>
      </c>
      <c r="E269" s="26">
        <f t="shared" ref="E269:E284" si="1133">D269</f>
        <v>0</v>
      </c>
      <c r="F269" s="267"/>
      <c r="G269" s="27">
        <f t="shared" ref="G269" si="1134">ROUND(ROUND(D269,3)*$F269,2)</f>
        <v>0</v>
      </c>
      <c r="H269" s="86">
        <f t="shared" ref="H269" si="1135">ROUND(ROUND(E269,3)*$F269,2)</f>
        <v>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0</v>
      </c>
      <c r="OI269" s="29">
        <f>G269-OG269</f>
        <v>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7.5" hidden="1" outlineLevel="1" x14ac:dyDescent="0.25">
      <c r="A270" s="143"/>
      <c r="B270" s="144"/>
      <c r="C270" s="145"/>
      <c r="D270" s="79"/>
      <c r="E270" s="26">
        <f t="shared" si="1133"/>
        <v>0</v>
      </c>
      <c r="F270" s="22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3" hidden="1" outlineLevel="2" x14ac:dyDescent="0.25">
      <c r="A271" s="143"/>
      <c r="B271" s="144"/>
      <c r="C271" s="145"/>
      <c r="D271" s="79"/>
      <c r="E271" s="26">
        <f t="shared" si="1133"/>
        <v>0</v>
      </c>
      <c r="F271" s="22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3" hidden="1" outlineLevel="2" x14ac:dyDescent="0.25">
      <c r="A272" s="143"/>
      <c r="B272" s="144"/>
      <c r="C272" s="145"/>
      <c r="D272" s="79"/>
      <c r="E272" s="26">
        <f t="shared" si="1133"/>
        <v>0</v>
      </c>
      <c r="F272" s="22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12.5" hidden="1" collapsed="1" x14ac:dyDescent="0.25">
      <c r="A273" s="230" t="s">
        <v>179</v>
      </c>
      <c r="B273" s="55" t="s">
        <v>98</v>
      </c>
      <c r="C273" s="233" t="s">
        <v>68</v>
      </c>
      <c r="D273" s="235">
        <v>0</v>
      </c>
      <c r="E273" s="228">
        <f>IF(D273&lt;10,LEFT(ROUND(D273,1),1)+IF(LEN(D273)=1,0,RIGHT(ROUND(D273,1),1)),LEFT(ROUND(D273,1),2)+IF(LEN(D273)&lt;=2,0,RIGHT(ROUND(D273,1),1)))</f>
        <v>0</v>
      </c>
      <c r="F273" s="27"/>
      <c r="G273" s="27">
        <f t="shared" ref="G273" si="1162">ROUND(ROUND(D273,3)*$F273,2)</f>
        <v>0</v>
      </c>
      <c r="H273" s="86">
        <f t="shared" ref="H273" si="1163">ROUND(ROUND(E273,3)*$F273,2)</f>
        <v>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0</v>
      </c>
      <c r="OI273" s="29">
        <f>G273-OG273</f>
        <v>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13" hidden="1" outlineLevel="1" x14ac:dyDescent="0.25">
      <c r="A274" s="225"/>
      <c r="B274" s="144"/>
      <c r="C274" s="234"/>
      <c r="D274" s="79"/>
      <c r="E274" s="26">
        <f t="shared" si="1133"/>
        <v>0</v>
      </c>
      <c r="F274" s="220"/>
      <c r="G274" s="69"/>
      <c r="H274" s="87"/>
      <c r="I274" s="95" t="str">
        <f>B273</f>
        <v>Pasirinkti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3" hidden="1" outlineLevel="2" x14ac:dyDescent="0.25">
      <c r="A275" s="225"/>
      <c r="B275" s="144"/>
      <c r="C275" s="234"/>
      <c r="D275" s="79"/>
      <c r="E275" s="26">
        <f t="shared" si="1133"/>
        <v>0</v>
      </c>
      <c r="F275" s="220"/>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3" hidden="1" outlineLevel="2" x14ac:dyDescent="0.25">
      <c r="A276" s="225"/>
      <c r="B276" s="144"/>
      <c r="C276" s="234"/>
      <c r="D276" s="79"/>
      <c r="E276" s="26">
        <f t="shared" si="1133"/>
        <v>0</v>
      </c>
      <c r="F276" s="220"/>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5" hidden="1" collapsed="1" x14ac:dyDescent="0.25">
      <c r="A277" s="230" t="s">
        <v>180</v>
      </c>
      <c r="B277" s="55" t="s">
        <v>98</v>
      </c>
      <c r="C277" s="233" t="s">
        <v>68</v>
      </c>
      <c r="D277" s="94">
        <v>0</v>
      </c>
      <c r="E277" s="26">
        <f>IF(D277&lt;10,LEFT(ROUND(D277,1),1)+IF(LEN(D277)=1,0,RIGHT(ROUND(D277,1),1)),LEFT(ROUND(D277,1),2)+IF(LEN(D277)&lt;=2,0,RIGHT(ROUND(D277,1),1)))</f>
        <v>0</v>
      </c>
      <c r="F277" s="267"/>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3" hidden="1" outlineLevel="1" x14ac:dyDescent="0.25">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3" hidden="1" outlineLevel="2" x14ac:dyDescent="0.25">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3" hidden="1" outlineLevel="2" x14ac:dyDescent="0.25">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5" hidden="1" collapsed="1" x14ac:dyDescent="0.25">
      <c r="A281" s="230" t="s">
        <v>181</v>
      </c>
      <c r="B281" s="55" t="s">
        <v>98</v>
      </c>
      <c r="C281" s="233" t="s">
        <v>68</v>
      </c>
      <c r="D281" s="94">
        <v>0</v>
      </c>
      <c r="E281" s="26">
        <f>IF(D281&lt;10,LEFT(ROUND(D281,1),1)+IF(LEN(D281)=1,0,RIGHT(ROUND(D281,1),1)),LEFT(ROUND(D281,1),2)+IF(LEN(D281)&lt;=2,0,RIGHT(ROUND(D281,1),1)))</f>
        <v>0</v>
      </c>
      <c r="F281" s="267"/>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3" hidden="1" outlineLevel="1" x14ac:dyDescent="0.25">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3" hidden="1" outlineLevel="2" x14ac:dyDescent="0.25">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3" hidden="1" outlineLevel="2" x14ac:dyDescent="0.25">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5" hidden="1" collapsed="1" x14ac:dyDescent="0.25">
      <c r="A285" s="230" t="s">
        <v>182</v>
      </c>
      <c r="B285" s="55"/>
      <c r="C285" s="233" t="s">
        <v>68</v>
      </c>
      <c r="D285" s="94">
        <v>0</v>
      </c>
      <c r="E285" s="26">
        <f>IF(D285&lt;10,LEFT(ROUND(D285,1),1)+IF(LEN(D285)=1,0,RIGHT(ROUND(D285,1),1)),LEFT(ROUND(D285,1),2)+IF(LEN(D285)&lt;=2,0,RIGHT(ROUND(D285,1),1)))</f>
        <v>0</v>
      </c>
      <c r="F285" s="267"/>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3" hidden="1" outlineLevel="1" x14ac:dyDescent="0.25">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3" hidden="1" outlineLevel="2" x14ac:dyDescent="0.25">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3" hidden="1" outlineLevel="2" x14ac:dyDescent="0.25">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3" hidden="1" collapsed="1" x14ac:dyDescent="0.25">
      <c r="A289" s="164" t="s">
        <v>183</v>
      </c>
      <c r="B289" s="157" t="s">
        <v>184</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0" hidden="1" x14ac:dyDescent="0.25">
      <c r="A290" s="141" t="s">
        <v>185</v>
      </c>
      <c r="B290" s="55" t="s">
        <v>186</v>
      </c>
      <c r="C290" s="142" t="s">
        <v>68</v>
      </c>
      <c r="D290" s="94">
        <v>0</v>
      </c>
      <c r="E290" s="26">
        <f t="shared" ref="E290" si="1220">D290</f>
        <v>0</v>
      </c>
      <c r="F290" s="267"/>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7.5" hidden="1" outlineLevel="1" x14ac:dyDescent="0.25">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3" hidden="1" outlineLevel="2" x14ac:dyDescent="0.25">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3" hidden="1" outlineLevel="2" x14ac:dyDescent="0.25">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3" hidden="1" collapsed="1" x14ac:dyDescent="0.25">
      <c r="A294" s="164" t="s">
        <v>187</v>
      </c>
      <c r="B294" s="157" t="s">
        <v>188</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65" hidden="1" customHeight="1" x14ac:dyDescent="0.25">
      <c r="A295" s="141" t="s">
        <v>189</v>
      </c>
      <c r="B295" s="55" t="s">
        <v>190</v>
      </c>
      <c r="C295" s="142" t="s">
        <v>68</v>
      </c>
      <c r="D295" s="94">
        <v>0</v>
      </c>
      <c r="E295" s="26">
        <f t="shared" ref="E295" si="1225">D295</f>
        <v>0</v>
      </c>
      <c r="F295" s="267"/>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5" hidden="1" outlineLevel="1" x14ac:dyDescent="0.25">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3" hidden="1" outlineLevel="2" x14ac:dyDescent="0.25">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3" hidden="1" outlineLevel="2" x14ac:dyDescent="0.25">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3" hidden="1" collapsed="1" x14ac:dyDescent="0.25">
      <c r="A299" s="156" t="s">
        <v>191</v>
      </c>
      <c r="B299" s="172" t="s">
        <v>192</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 hidden="1" x14ac:dyDescent="0.25">
      <c r="A300" s="141" t="s">
        <v>193</v>
      </c>
      <c r="B300" s="55" t="s">
        <v>194</v>
      </c>
      <c r="C300" s="142" t="s">
        <v>52</v>
      </c>
      <c r="D300" s="94">
        <v>0</v>
      </c>
      <c r="E300" s="26">
        <f>D300</f>
        <v>0</v>
      </c>
      <c r="F300" s="267"/>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3" hidden="1" outlineLevel="1" x14ac:dyDescent="0.25">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3" hidden="1" outlineLevel="2" x14ac:dyDescent="0.25">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3" hidden="1" outlineLevel="2" x14ac:dyDescent="0.25">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7.5" hidden="1" collapsed="1" x14ac:dyDescent="0.25">
      <c r="A304" s="141" t="s">
        <v>195</v>
      </c>
      <c r="B304" s="55" t="s">
        <v>196</v>
      </c>
      <c r="C304" s="142" t="s">
        <v>68</v>
      </c>
      <c r="D304" s="94">
        <v>0</v>
      </c>
      <c r="E304" s="26">
        <f t="shared" ref="E304" si="1258">D304</f>
        <v>0</v>
      </c>
      <c r="F304" s="267"/>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7.5" hidden="1" outlineLevel="1" x14ac:dyDescent="0.25">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3" hidden="1" outlineLevel="2" x14ac:dyDescent="0.25">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3" hidden="1" outlineLevel="2" x14ac:dyDescent="0.25">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5" hidden="1" customHeight="1" collapsed="1" x14ac:dyDescent="0.25">
      <c r="A308" s="141" t="s">
        <v>197</v>
      </c>
      <c r="B308" s="55" t="s">
        <v>198</v>
      </c>
      <c r="C308" s="142" t="s">
        <v>52</v>
      </c>
      <c r="D308" s="94">
        <v>0</v>
      </c>
      <c r="E308" s="26">
        <f>D308</f>
        <v>0</v>
      </c>
      <c r="F308" s="267"/>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5" hidden="1" outlineLevel="1" x14ac:dyDescent="0.25">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3" hidden="1" outlineLevel="2" x14ac:dyDescent="0.25">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3" hidden="1" outlineLevel="2" x14ac:dyDescent="0.25">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65" hidden="1" customHeight="1" collapsed="1" x14ac:dyDescent="0.25">
      <c r="A312" s="141" t="s">
        <v>199</v>
      </c>
      <c r="B312" s="55" t="s">
        <v>200</v>
      </c>
      <c r="C312" s="142" t="s">
        <v>52</v>
      </c>
      <c r="D312" s="94">
        <v>0</v>
      </c>
      <c r="E312" s="26">
        <f>D312</f>
        <v>0</v>
      </c>
      <c r="F312" s="267"/>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5" hidden="1" outlineLevel="1" x14ac:dyDescent="0.25">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3" hidden="1" outlineLevel="2" x14ac:dyDescent="0.25">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3" hidden="1" outlineLevel="2" x14ac:dyDescent="0.25">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 hidden="1" collapsed="1" x14ac:dyDescent="0.25">
      <c r="A316" s="141" t="s">
        <v>201</v>
      </c>
      <c r="B316" s="55" t="s">
        <v>202</v>
      </c>
      <c r="C316" s="142" t="s">
        <v>52</v>
      </c>
      <c r="D316" s="94">
        <v>0</v>
      </c>
      <c r="E316" s="26">
        <f>D316</f>
        <v>0</v>
      </c>
      <c r="F316" s="267"/>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3" hidden="1" outlineLevel="1" x14ac:dyDescent="0.25">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3" hidden="1" outlineLevel="2" x14ac:dyDescent="0.25">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3" hidden="1" outlineLevel="2" x14ac:dyDescent="0.25">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 hidden="1" collapsed="1" x14ac:dyDescent="0.25">
      <c r="A320" s="141" t="s">
        <v>203</v>
      </c>
      <c r="B320" s="55" t="s">
        <v>204</v>
      </c>
      <c r="C320" s="142" t="s">
        <v>52</v>
      </c>
      <c r="D320" s="94">
        <v>0</v>
      </c>
      <c r="E320" s="26">
        <f>D320</f>
        <v>0</v>
      </c>
      <c r="F320" s="267"/>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3" hidden="1" outlineLevel="1" x14ac:dyDescent="0.25">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3" hidden="1" outlineLevel="2" x14ac:dyDescent="0.25">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3" hidden="1" outlineLevel="2" x14ac:dyDescent="0.25">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5" hidden="1" customHeight="1" collapsed="1" x14ac:dyDescent="0.25">
      <c r="A324" s="141" t="s">
        <v>205</v>
      </c>
      <c r="B324" s="55" t="s">
        <v>206</v>
      </c>
      <c r="C324" s="142" t="s">
        <v>52</v>
      </c>
      <c r="D324" s="94">
        <v>0</v>
      </c>
      <c r="E324" s="26">
        <f>D324</f>
        <v>0</v>
      </c>
      <c r="F324" s="267"/>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5" hidden="1" outlineLevel="1" x14ac:dyDescent="0.25">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3" hidden="1" outlineLevel="2" x14ac:dyDescent="0.25">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3" hidden="1" outlineLevel="2" x14ac:dyDescent="0.25">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 hidden="1" collapsed="1" x14ac:dyDescent="0.25">
      <c r="A328" s="141" t="s">
        <v>207</v>
      </c>
      <c r="B328" s="55" t="s">
        <v>208</v>
      </c>
      <c r="C328" s="142" t="s">
        <v>52</v>
      </c>
      <c r="D328" s="94">
        <v>0</v>
      </c>
      <c r="E328" s="26">
        <f>D328</f>
        <v>0</v>
      </c>
      <c r="F328" s="267"/>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5" hidden="1" outlineLevel="1" x14ac:dyDescent="0.25">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3" hidden="1" outlineLevel="2" x14ac:dyDescent="0.25">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3" hidden="1" outlineLevel="2" x14ac:dyDescent="0.25">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25" hidden="1" collapsed="1" x14ac:dyDescent="0.25">
      <c r="A332" s="141" t="s">
        <v>209</v>
      </c>
      <c r="B332" s="55" t="s">
        <v>210</v>
      </c>
      <c r="C332" s="142" t="s">
        <v>68</v>
      </c>
      <c r="D332" s="94">
        <v>0</v>
      </c>
      <c r="E332" s="26">
        <f t="shared" ref="E332" si="1335">D332</f>
        <v>0</v>
      </c>
      <c r="F332" s="267"/>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5" hidden="1" outlineLevel="1" x14ac:dyDescent="0.25">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3" hidden="1" outlineLevel="2" x14ac:dyDescent="0.25">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3" hidden="1" outlineLevel="2" x14ac:dyDescent="0.25">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3" hidden="1" collapsed="1" x14ac:dyDescent="0.25">
      <c r="A336" s="156" t="s">
        <v>211</v>
      </c>
      <c r="B336" s="157" t="s">
        <v>212</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7.5" hidden="1" x14ac:dyDescent="0.25">
      <c r="A337" s="164" t="s">
        <v>213</v>
      </c>
      <c r="B337" s="165" t="s">
        <v>214</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5" hidden="1" x14ac:dyDescent="0.25">
      <c r="A338" s="141" t="s">
        <v>215</v>
      </c>
      <c r="B338" s="200"/>
      <c r="C338" s="142" t="s">
        <v>76</v>
      </c>
      <c r="D338" s="190">
        <v>0</v>
      </c>
      <c r="E338" s="30">
        <f>D338*1.1</f>
        <v>0</v>
      </c>
      <c r="F338" s="267"/>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3" hidden="1" outlineLevel="1" x14ac:dyDescent="0.25">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3" hidden="1" outlineLevel="2" x14ac:dyDescent="0.25">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3" hidden="1" outlineLevel="2" x14ac:dyDescent="0.25">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5" hidden="1" collapsed="1" x14ac:dyDescent="0.25">
      <c r="A342" s="141" t="s">
        <v>216</v>
      </c>
      <c r="B342" s="200"/>
      <c r="C342" s="142" t="s">
        <v>76</v>
      </c>
      <c r="D342" s="190">
        <v>0</v>
      </c>
      <c r="E342" s="30">
        <f>D342*1.1</f>
        <v>0</v>
      </c>
      <c r="F342" s="267"/>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3" hidden="1" outlineLevel="1" x14ac:dyDescent="0.25">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3" hidden="1" outlineLevel="2" x14ac:dyDescent="0.25">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3" hidden="1" outlineLevel="2" x14ac:dyDescent="0.25">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5" hidden="1" collapsed="1" x14ac:dyDescent="0.25">
      <c r="A346" s="141" t="s">
        <v>217</v>
      </c>
      <c r="B346" s="200"/>
      <c r="C346" s="142" t="s">
        <v>76</v>
      </c>
      <c r="D346" s="190">
        <v>0</v>
      </c>
      <c r="E346" s="30">
        <f>D346*1.1</f>
        <v>0</v>
      </c>
      <c r="F346" s="267"/>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3" hidden="1" outlineLevel="1" x14ac:dyDescent="0.25">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3" hidden="1" outlineLevel="2" x14ac:dyDescent="0.25">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3" hidden="1" outlineLevel="2" x14ac:dyDescent="0.25">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7.5" hidden="1" collapsed="1" x14ac:dyDescent="0.25">
      <c r="A350" s="164" t="s">
        <v>218</v>
      </c>
      <c r="B350" s="165" t="s">
        <v>219</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5" hidden="1" x14ac:dyDescent="0.25">
      <c r="A351" s="141" t="s">
        <v>220</v>
      </c>
      <c r="B351" s="200"/>
      <c r="C351" s="142" t="s">
        <v>76</v>
      </c>
      <c r="D351" s="190">
        <v>0</v>
      </c>
      <c r="E351" s="30">
        <f>D351*1.1</f>
        <v>0</v>
      </c>
      <c r="F351" s="267"/>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3" hidden="1" outlineLevel="1" x14ac:dyDescent="0.25">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3" hidden="1" outlineLevel="2" x14ac:dyDescent="0.25">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3" hidden="1" outlineLevel="2" x14ac:dyDescent="0.25">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5" hidden="1" collapsed="1" x14ac:dyDescent="0.25">
      <c r="A355" s="141" t="s">
        <v>221</v>
      </c>
      <c r="B355" s="200"/>
      <c r="C355" s="142" t="s">
        <v>76</v>
      </c>
      <c r="D355" s="190">
        <v>0</v>
      </c>
      <c r="E355" s="30">
        <f>D355*1.1</f>
        <v>0</v>
      </c>
      <c r="F355" s="267"/>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3" hidden="1" outlineLevel="1" x14ac:dyDescent="0.25">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3" hidden="1" outlineLevel="2" x14ac:dyDescent="0.25">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3" hidden="1" outlineLevel="2" x14ac:dyDescent="0.25">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5" hidden="1" collapsed="1" x14ac:dyDescent="0.25">
      <c r="A359" s="141" t="s">
        <v>222</v>
      </c>
      <c r="B359" s="200"/>
      <c r="C359" s="142" t="s">
        <v>76</v>
      </c>
      <c r="D359" s="190">
        <v>0</v>
      </c>
      <c r="E359" s="30">
        <f>D359*1.1</f>
        <v>0</v>
      </c>
      <c r="F359" s="267"/>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3" hidden="1" outlineLevel="1" x14ac:dyDescent="0.25">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3" hidden="1" outlineLevel="2" x14ac:dyDescent="0.25">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3" hidden="1" outlineLevel="2" x14ac:dyDescent="0.25">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7.5" hidden="1" collapsed="1" x14ac:dyDescent="0.25">
      <c r="A363" s="164" t="s">
        <v>223</v>
      </c>
      <c r="B363" s="165" t="s">
        <v>224</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5" hidden="1" x14ac:dyDescent="0.25">
      <c r="A364" s="141" t="s">
        <v>225</v>
      </c>
      <c r="B364" s="200"/>
      <c r="C364" s="142" t="s">
        <v>76</v>
      </c>
      <c r="D364" s="190">
        <v>0</v>
      </c>
      <c r="E364" s="30">
        <f>D364*1.1</f>
        <v>0</v>
      </c>
      <c r="F364" s="267"/>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3" hidden="1" outlineLevel="1" x14ac:dyDescent="0.25">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3" hidden="1" outlineLevel="2" x14ac:dyDescent="0.25">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3" hidden="1" outlineLevel="2" x14ac:dyDescent="0.25">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5" hidden="1" collapsed="1" x14ac:dyDescent="0.25">
      <c r="A368" s="141" t="s">
        <v>226</v>
      </c>
      <c r="B368" s="200"/>
      <c r="C368" s="142" t="s">
        <v>76</v>
      </c>
      <c r="D368" s="190">
        <v>0</v>
      </c>
      <c r="E368" s="30">
        <f>D368*1.1</f>
        <v>0</v>
      </c>
      <c r="F368" s="267"/>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3" hidden="1" outlineLevel="1" x14ac:dyDescent="0.25">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3" hidden="1" outlineLevel="2" x14ac:dyDescent="0.25">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3" hidden="1" outlineLevel="2" x14ac:dyDescent="0.25">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5" hidden="1" collapsed="1" x14ac:dyDescent="0.25">
      <c r="A372" s="141" t="s">
        <v>227</v>
      </c>
      <c r="B372" s="200"/>
      <c r="C372" s="142" t="s">
        <v>76</v>
      </c>
      <c r="D372" s="190">
        <v>0</v>
      </c>
      <c r="E372" s="30">
        <f>D372*1.1</f>
        <v>0</v>
      </c>
      <c r="F372" s="267"/>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3" hidden="1" outlineLevel="1" x14ac:dyDescent="0.25">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3" hidden="1" outlineLevel="2" x14ac:dyDescent="0.25">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3" hidden="1" outlineLevel="2" x14ac:dyDescent="0.25">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3" hidden="1" collapsed="1" x14ac:dyDescent="0.25">
      <c r="A376" s="156" t="s">
        <v>228</v>
      </c>
      <c r="B376" s="157" t="s">
        <v>229</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7.5" hidden="1" x14ac:dyDescent="0.25">
      <c r="A377" s="164" t="s">
        <v>230</v>
      </c>
      <c r="B377" s="165" t="s">
        <v>231</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5" hidden="1" x14ac:dyDescent="0.25">
      <c r="A378" s="141" t="s">
        <v>232</v>
      </c>
      <c r="B378" s="200"/>
      <c r="C378" s="142" t="s">
        <v>76</v>
      </c>
      <c r="D378" s="190">
        <v>0</v>
      </c>
      <c r="E378" s="30">
        <f>D378*1.1</f>
        <v>0</v>
      </c>
      <c r="F378" s="267"/>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3" hidden="1" outlineLevel="1" x14ac:dyDescent="0.25">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3" hidden="1" outlineLevel="2" x14ac:dyDescent="0.25">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3" hidden="1" outlineLevel="2" x14ac:dyDescent="0.25">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5" hidden="1" collapsed="1" x14ac:dyDescent="0.25">
      <c r="A382" s="141" t="s">
        <v>233</v>
      </c>
      <c r="B382" s="200"/>
      <c r="C382" s="142" t="s">
        <v>76</v>
      </c>
      <c r="D382" s="190">
        <v>0</v>
      </c>
      <c r="E382" s="30">
        <f>D382*1.1</f>
        <v>0</v>
      </c>
      <c r="F382" s="267"/>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3" hidden="1" outlineLevel="1" x14ac:dyDescent="0.25">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3" hidden="1" outlineLevel="2" x14ac:dyDescent="0.25">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3" hidden="1" outlineLevel="2" x14ac:dyDescent="0.25">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5" hidden="1" collapsed="1" x14ac:dyDescent="0.25">
      <c r="A386" s="141" t="s">
        <v>234</v>
      </c>
      <c r="B386" s="200"/>
      <c r="C386" s="142" t="s">
        <v>76</v>
      </c>
      <c r="D386" s="190">
        <v>0</v>
      </c>
      <c r="E386" s="30">
        <f>D386*1.1</f>
        <v>0</v>
      </c>
      <c r="F386" s="267"/>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3" hidden="1" outlineLevel="1" x14ac:dyDescent="0.25">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3" hidden="1" outlineLevel="2" x14ac:dyDescent="0.25">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3" hidden="1" outlineLevel="2" x14ac:dyDescent="0.25">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65" hidden="1" customHeight="1" collapsed="1" x14ac:dyDescent="0.25">
      <c r="A390" s="164" t="s">
        <v>235</v>
      </c>
      <c r="B390" s="166" t="s">
        <v>236</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5" hidden="1" x14ac:dyDescent="0.25">
      <c r="A391" s="141" t="s">
        <v>237</v>
      </c>
      <c r="B391" s="200"/>
      <c r="C391" s="142" t="s">
        <v>76</v>
      </c>
      <c r="D391" s="190">
        <v>0</v>
      </c>
      <c r="E391" s="30">
        <f>D391*1.1</f>
        <v>0</v>
      </c>
      <c r="F391" s="267"/>
      <c r="G391" s="27">
        <f t="shared" ref="G391" si="1508">ROUND(ROUND(D391,3)*$F391,2)</f>
        <v>0</v>
      </c>
      <c r="H391" s="86">
        <f t="shared" ref="H391" si="1509">ROUND(ROUND(E391,3)*$F391,2)</f>
        <v>0</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0</v>
      </c>
      <c r="OI391" s="29">
        <f>G391-OG391</f>
        <v>0</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3" hidden="1" outlineLevel="1" x14ac:dyDescent="0.25">
      <c r="A392" s="146"/>
      <c r="B392" s="144"/>
      <c r="C392" s="145"/>
      <c r="D392" s="79"/>
      <c r="E392" s="79"/>
      <c r="F392" s="220"/>
      <c r="G392" s="69"/>
      <c r="H392" s="87"/>
      <c r="I392" s="95">
        <f>B391</f>
        <v>0</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3" hidden="1" outlineLevel="2" x14ac:dyDescent="0.25">
      <c r="A393" s="146"/>
      <c r="B393" s="144"/>
      <c r="C393" s="145"/>
      <c r="D393" s="79"/>
      <c r="E393" s="79"/>
      <c r="F393" s="220"/>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3" hidden="1" outlineLevel="2" x14ac:dyDescent="0.25">
      <c r="A394" s="146"/>
      <c r="B394" s="144"/>
      <c r="C394" s="145"/>
      <c r="D394" s="79"/>
      <c r="E394" s="79"/>
      <c r="F394" s="220"/>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5" hidden="1" collapsed="1" x14ac:dyDescent="0.25">
      <c r="A395" s="141" t="s">
        <v>238</v>
      </c>
      <c r="B395" s="200"/>
      <c r="C395" s="142" t="s">
        <v>76</v>
      </c>
      <c r="D395" s="190">
        <v>0</v>
      </c>
      <c r="E395" s="30">
        <f>D395*1.1</f>
        <v>0</v>
      </c>
      <c r="F395" s="267"/>
      <c r="G395" s="27">
        <f t="shared" ref="G395" si="1536">ROUND(ROUND(D395,3)*$F395,2)</f>
        <v>0</v>
      </c>
      <c r="H395" s="86">
        <f t="shared" ref="H395" si="1537">ROUND(ROUND(E395,3)*$F395,2)</f>
        <v>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0</v>
      </c>
      <c r="OI395" s="29">
        <f>G395-OG395</f>
        <v>0</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3" hidden="1" outlineLevel="1" x14ac:dyDescent="0.25">
      <c r="A396" s="146"/>
      <c r="B396" s="144"/>
      <c r="C396" s="145"/>
      <c r="D396" s="79"/>
      <c r="E396" s="79"/>
      <c r="F396" s="220"/>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3" hidden="1" outlineLevel="2" x14ac:dyDescent="0.25">
      <c r="A397" s="146"/>
      <c r="B397" s="144"/>
      <c r="C397" s="145"/>
      <c r="D397" s="79"/>
      <c r="E397" s="79"/>
      <c r="F397" s="220"/>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3" hidden="1" outlineLevel="2" x14ac:dyDescent="0.25">
      <c r="A398" s="146"/>
      <c r="B398" s="144"/>
      <c r="C398" s="145"/>
      <c r="D398" s="79"/>
      <c r="E398" s="79"/>
      <c r="F398" s="220"/>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5" hidden="1" collapsed="1" x14ac:dyDescent="0.25">
      <c r="A399" s="141" t="s">
        <v>239</v>
      </c>
      <c r="B399" s="200"/>
      <c r="C399" s="142" t="s">
        <v>76</v>
      </c>
      <c r="D399" s="190">
        <v>0</v>
      </c>
      <c r="E399" s="30">
        <f>D399*1.1</f>
        <v>0</v>
      </c>
      <c r="F399" s="267"/>
      <c r="G399" s="27">
        <f t="shared" ref="G399" si="1540">ROUND(ROUND(D399,3)*$F399,2)</f>
        <v>0</v>
      </c>
      <c r="H399" s="86">
        <f t="shared" ref="H399" si="1541">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0</v>
      </c>
      <c r="OI399" s="29">
        <f>G399-OG399</f>
        <v>0</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3" hidden="1" outlineLevel="1" x14ac:dyDescent="0.25">
      <c r="A400" s="146"/>
      <c r="B400" s="144"/>
      <c r="C400" s="145"/>
      <c r="D400" s="79"/>
      <c r="E400" s="79"/>
      <c r="F400" s="220"/>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3" hidden="1" outlineLevel="2" x14ac:dyDescent="0.25">
      <c r="A401" s="146"/>
      <c r="B401" s="144"/>
      <c r="C401" s="145"/>
      <c r="D401" s="79"/>
      <c r="E401" s="79"/>
      <c r="F401" s="220"/>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3" hidden="1" outlineLevel="2" x14ac:dyDescent="0.25">
      <c r="A402" s="146"/>
      <c r="B402" s="144"/>
      <c r="C402" s="145"/>
      <c r="D402" s="79"/>
      <c r="E402" s="79"/>
      <c r="F402" s="220"/>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3" hidden="1" collapsed="1" x14ac:dyDescent="0.25">
      <c r="A403" s="236" t="s">
        <v>240</v>
      </c>
      <c r="B403" s="166" t="s">
        <v>241</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5" hidden="1" x14ac:dyDescent="0.25">
      <c r="A404" s="230" t="s">
        <v>242</v>
      </c>
      <c r="B404" s="237" t="s">
        <v>98</v>
      </c>
      <c r="C404" s="233" t="s">
        <v>76</v>
      </c>
      <c r="D404" s="190">
        <v>0</v>
      </c>
      <c r="E404" s="30">
        <f>D404*1.1</f>
        <v>0</v>
      </c>
      <c r="F404" s="267"/>
      <c r="G404" s="27">
        <f t="shared" ref="G404" si="1544">ROUND(ROUND(D404,3)*$F404,2)</f>
        <v>0</v>
      </c>
      <c r="H404" s="86">
        <f t="shared" ref="H404" si="1545">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0</v>
      </c>
      <c r="OI404" s="29">
        <f>G404-OG404</f>
        <v>0</v>
      </c>
      <c r="OJ404" s="93" t="str">
        <f>J404</f>
        <v>km</v>
      </c>
      <c r="OK404" s="221"/>
      <c r="OL404" s="29">
        <f>OK404*F404</f>
        <v>0</v>
      </c>
      <c r="OM404" s="221"/>
      <c r="ON404" s="29">
        <f>OM404*F404</f>
        <v>0</v>
      </c>
      <c r="OO404" s="222"/>
      <c r="OP404" s="29">
        <f>OO404*F404</f>
        <v>0</v>
      </c>
      <c r="OQ404" s="222"/>
      <c r="OR404" s="29">
        <f>OQ404*F404</f>
        <v>0</v>
      </c>
      <c r="OS404" s="222"/>
      <c r="OT404" s="29">
        <f>OS404*F404</f>
        <v>0</v>
      </c>
      <c r="OU404" s="222"/>
      <c r="OV404" s="29">
        <f>OU404*F404</f>
        <v>0</v>
      </c>
      <c r="OW404" s="222"/>
      <c r="OX404" s="29">
        <f>OW404*F404</f>
        <v>0</v>
      </c>
      <c r="OY404" s="183"/>
    </row>
    <row r="405" spans="1:415" s="63" customFormat="1" ht="13" hidden="1" outlineLevel="1" x14ac:dyDescent="0.25">
      <c r="A405" s="109"/>
      <c r="B405" s="232"/>
      <c r="C405" s="234"/>
      <c r="D405" s="79"/>
      <c r="E405" s="79"/>
      <c r="F405" s="220"/>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3" hidden="1" outlineLevel="2" x14ac:dyDescent="0.25">
      <c r="A406" s="109"/>
      <c r="B406" s="232"/>
      <c r="C406" s="234"/>
      <c r="D406" s="79"/>
      <c r="E406" s="79"/>
      <c r="F406" s="220"/>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3" hidden="1" outlineLevel="2" x14ac:dyDescent="0.25">
      <c r="A407" s="109"/>
      <c r="B407" s="232"/>
      <c r="C407" s="234"/>
      <c r="D407" s="79"/>
      <c r="E407" s="79"/>
      <c r="F407" s="220"/>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5" hidden="1" collapsed="1" x14ac:dyDescent="0.25">
      <c r="A408" s="230" t="s">
        <v>243</v>
      </c>
      <c r="B408" s="237" t="s">
        <v>98</v>
      </c>
      <c r="C408" s="233" t="s">
        <v>76</v>
      </c>
      <c r="D408" s="190">
        <v>0</v>
      </c>
      <c r="E408" s="30">
        <f>D408*1.1</f>
        <v>0</v>
      </c>
      <c r="F408" s="267"/>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1"/>
      <c r="OL408" s="29">
        <f>OK408*F408</f>
        <v>0</v>
      </c>
      <c r="OM408" s="221"/>
      <c r="ON408" s="29">
        <f>OM408*F408</f>
        <v>0</v>
      </c>
      <c r="OO408" s="222"/>
      <c r="OP408" s="29">
        <f>OO408*F408</f>
        <v>0</v>
      </c>
      <c r="OQ408" s="222"/>
      <c r="OR408" s="29">
        <f>OQ408*F408</f>
        <v>0</v>
      </c>
      <c r="OS408" s="222"/>
      <c r="OT408" s="29">
        <f>OS408*F408</f>
        <v>0</v>
      </c>
      <c r="OU408" s="222"/>
      <c r="OV408" s="29">
        <f>OU408*F408</f>
        <v>0</v>
      </c>
      <c r="OW408" s="222"/>
      <c r="OX408" s="29">
        <f>OW408*F408</f>
        <v>0</v>
      </c>
      <c r="OY408" s="183"/>
    </row>
    <row r="409" spans="1:415" s="63" customFormat="1" ht="13" hidden="1" outlineLevel="1" x14ac:dyDescent="0.25">
      <c r="A409" s="109"/>
      <c r="B409" s="232"/>
      <c r="C409" s="234"/>
      <c r="D409" s="79"/>
      <c r="E409" s="79"/>
      <c r="F409" s="220"/>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3" hidden="1" outlineLevel="2" x14ac:dyDescent="0.25">
      <c r="A410" s="109"/>
      <c r="B410" s="232"/>
      <c r="C410" s="234"/>
      <c r="D410" s="79"/>
      <c r="E410" s="79"/>
      <c r="F410" s="22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3" hidden="1" outlineLevel="2" x14ac:dyDescent="0.25">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5" hidden="1" collapsed="1" x14ac:dyDescent="0.25">
      <c r="A412" s="230" t="s">
        <v>244</v>
      </c>
      <c r="B412" s="237"/>
      <c r="C412" s="233" t="s">
        <v>76</v>
      </c>
      <c r="D412" s="190">
        <v>0</v>
      </c>
      <c r="E412" s="30">
        <f>D412*1.1</f>
        <v>0</v>
      </c>
      <c r="F412" s="267"/>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1"/>
      <c r="OL412" s="29">
        <f>OK412*F412</f>
        <v>0</v>
      </c>
      <c r="OM412" s="221"/>
      <c r="ON412" s="29">
        <f>OM412*F412</f>
        <v>0</v>
      </c>
      <c r="OO412" s="222"/>
      <c r="OP412" s="29">
        <f>OO412*F412</f>
        <v>0</v>
      </c>
      <c r="OQ412" s="222"/>
      <c r="OR412" s="29">
        <f>OQ412*F412</f>
        <v>0</v>
      </c>
      <c r="OS412" s="222"/>
      <c r="OT412" s="29">
        <f>OS412*F412</f>
        <v>0</v>
      </c>
      <c r="OU412" s="222"/>
      <c r="OV412" s="29">
        <f>OU412*F412</f>
        <v>0</v>
      </c>
      <c r="OW412" s="222"/>
      <c r="OX412" s="29">
        <f>OW412*F412</f>
        <v>0</v>
      </c>
      <c r="OY412" s="183"/>
    </row>
    <row r="413" spans="1:415" s="63" customFormat="1" ht="13" hidden="1" outlineLevel="1" x14ac:dyDescent="0.25">
      <c r="A413" s="109"/>
      <c r="B413" s="232"/>
      <c r="C413" s="234"/>
      <c r="D413" s="79"/>
      <c r="E413" s="79"/>
      <c r="F413" s="220"/>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3" hidden="1" outlineLevel="2" x14ac:dyDescent="0.25">
      <c r="A414" s="109"/>
      <c r="B414" s="232"/>
      <c r="C414" s="234"/>
      <c r="D414" s="79"/>
      <c r="E414" s="79"/>
      <c r="F414" s="22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3" hidden="1" outlineLevel="2" x14ac:dyDescent="0.25">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3" hidden="1" collapsed="1" x14ac:dyDescent="0.25">
      <c r="A416" s="236" t="s">
        <v>245</v>
      </c>
      <c r="B416" s="166" t="s">
        <v>246</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5" hidden="1" x14ac:dyDescent="0.25">
      <c r="A417" s="230" t="s">
        <v>247</v>
      </c>
      <c r="B417" s="237" t="s">
        <v>98</v>
      </c>
      <c r="C417" s="233" t="s">
        <v>76</v>
      </c>
      <c r="D417" s="190">
        <v>0</v>
      </c>
      <c r="E417" s="30">
        <f>D417*11</f>
        <v>0</v>
      </c>
      <c r="F417" s="267"/>
      <c r="G417" s="27">
        <f t="shared" ref="G417:G419" si="1597">ROUND(ROUND(D417,3)*$F417,2)</f>
        <v>0</v>
      </c>
      <c r="H417" s="86">
        <f t="shared" ref="H417:H419" si="1598">ROUND(ROUND(E417,3)*$F417,2)</f>
        <v>0</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0</v>
      </c>
      <c r="OI417" s="29">
        <f>G417-OG417</f>
        <v>0</v>
      </c>
      <c r="OJ417" s="93" t="str">
        <f>J417</f>
        <v>km</v>
      </c>
      <c r="OK417" s="221"/>
      <c r="OL417" s="29">
        <f>OK417*F417</f>
        <v>0</v>
      </c>
      <c r="OM417" s="221"/>
      <c r="ON417" s="29">
        <f>OM417*F417</f>
        <v>0</v>
      </c>
      <c r="OO417" s="222"/>
      <c r="OP417" s="29">
        <f>OO417*F417</f>
        <v>0</v>
      </c>
      <c r="OQ417" s="222"/>
      <c r="OR417" s="29">
        <f>OQ417*F417</f>
        <v>0</v>
      </c>
      <c r="OS417" s="222"/>
      <c r="OT417" s="29">
        <f>OS417*F417</f>
        <v>0</v>
      </c>
      <c r="OU417" s="222"/>
      <c r="OV417" s="29">
        <f>OU417*F417</f>
        <v>0</v>
      </c>
      <c r="OW417" s="222"/>
      <c r="OX417" s="29">
        <f>OW417*F417</f>
        <v>0</v>
      </c>
      <c r="OY417" s="183"/>
    </row>
    <row r="418" spans="1:415" ht="12.5" hidden="1" collapsed="1" x14ac:dyDescent="0.25">
      <c r="A418" s="230" t="s">
        <v>248</v>
      </c>
      <c r="B418" s="237" t="s">
        <v>98</v>
      </c>
      <c r="C418" s="233" t="s">
        <v>76</v>
      </c>
      <c r="D418" s="190">
        <v>0</v>
      </c>
      <c r="E418" s="30">
        <f>D418*11</f>
        <v>0</v>
      </c>
      <c r="F418" s="267"/>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1"/>
      <c r="OL418" s="29">
        <f>OK418*F418</f>
        <v>0</v>
      </c>
      <c r="OM418" s="221"/>
      <c r="ON418" s="29">
        <f>OM418*F418</f>
        <v>0</v>
      </c>
      <c r="OO418" s="222"/>
      <c r="OP418" s="29">
        <f>OO418*F418</f>
        <v>0</v>
      </c>
      <c r="OQ418" s="222"/>
      <c r="OR418" s="29">
        <f>OQ418*F418</f>
        <v>0</v>
      </c>
      <c r="OS418" s="222"/>
      <c r="OT418" s="29">
        <f>OS418*F418</f>
        <v>0</v>
      </c>
      <c r="OU418" s="222"/>
      <c r="OV418" s="29">
        <f>OU418*F418</f>
        <v>0</v>
      </c>
      <c r="OW418" s="222"/>
      <c r="OX418" s="29">
        <f>OW418*F418</f>
        <v>0</v>
      </c>
      <c r="OY418" s="183"/>
    </row>
    <row r="419" spans="1:415" ht="12.5" hidden="1" collapsed="1" x14ac:dyDescent="0.25">
      <c r="A419" s="230" t="s">
        <v>249</v>
      </c>
      <c r="B419" s="237"/>
      <c r="C419" s="233" t="s">
        <v>76</v>
      </c>
      <c r="D419" s="190">
        <v>0</v>
      </c>
      <c r="E419" s="30">
        <f>D419*11</f>
        <v>0</v>
      </c>
      <c r="F419" s="267"/>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ht="28.15" hidden="1" customHeight="1" x14ac:dyDescent="0.25">
      <c r="A420" s="164" t="s">
        <v>250</v>
      </c>
      <c r="B420" s="166" t="s">
        <v>251</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5" hidden="1" x14ac:dyDescent="0.25">
      <c r="A421" s="141" t="s">
        <v>252</v>
      </c>
      <c r="B421" s="200"/>
      <c r="C421" s="142" t="s">
        <v>76</v>
      </c>
      <c r="D421" s="190">
        <v>0</v>
      </c>
      <c r="E421" s="30">
        <f>D421*1.1</f>
        <v>0</v>
      </c>
      <c r="F421" s="267"/>
      <c r="G421" s="27">
        <f t="shared" ref="G421" si="1608">ROUND(ROUND(D421,3)*$F421,2)</f>
        <v>0</v>
      </c>
      <c r="H421" s="86">
        <f t="shared" ref="H421" si="1609">ROUND(ROUND(E421,3)*$F421,2)</f>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0</v>
      </c>
      <c r="OI421" s="29">
        <f>G421-OG421</f>
        <v>0</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s="63" customFormat="1" ht="13" hidden="1" outlineLevel="1" x14ac:dyDescent="0.25">
      <c r="A422" s="146"/>
      <c r="B422" s="144"/>
      <c r="C422" s="145"/>
      <c r="D422" s="79"/>
      <c r="E422" s="79"/>
      <c r="F422" s="220"/>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3" hidden="1" outlineLevel="2" x14ac:dyDescent="0.25">
      <c r="A423" s="146"/>
      <c r="B423" s="144"/>
      <c r="C423" s="145"/>
      <c r="D423" s="79"/>
      <c r="E423" s="79"/>
      <c r="F423" s="220"/>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3" hidden="1" outlineLevel="2" x14ac:dyDescent="0.25">
      <c r="A424" s="146"/>
      <c r="B424" s="144"/>
      <c r="C424" s="145"/>
      <c r="D424" s="79"/>
      <c r="E424" s="79"/>
      <c r="F424" s="220"/>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2.5" hidden="1" collapsed="1" x14ac:dyDescent="0.25">
      <c r="A425" s="141" t="s">
        <v>253</v>
      </c>
      <c r="B425" s="200"/>
      <c r="C425" s="142" t="s">
        <v>76</v>
      </c>
      <c r="D425" s="190">
        <v>0</v>
      </c>
      <c r="E425" s="30">
        <f>D425*1.1</f>
        <v>0</v>
      </c>
      <c r="F425" s="267"/>
      <c r="G425" s="27">
        <f t="shared" ref="G425" si="1636">ROUND(ROUND(D425,3)*$F425,2)</f>
        <v>0</v>
      </c>
      <c r="H425" s="86">
        <f t="shared" ref="H425" si="1637">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0</v>
      </c>
      <c r="OI425" s="29">
        <f>G425-OG425</f>
        <v>0</v>
      </c>
      <c r="OJ425" s="93" t="str">
        <f>J425</f>
        <v>km</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s="63" customFormat="1" ht="13" hidden="1" outlineLevel="1" x14ac:dyDescent="0.25">
      <c r="A426" s="146"/>
      <c r="B426" s="144"/>
      <c r="C426" s="145"/>
      <c r="D426" s="79"/>
      <c r="E426" s="79"/>
      <c r="F426" s="220"/>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3" hidden="1" outlineLevel="2" x14ac:dyDescent="0.25">
      <c r="A427" s="146"/>
      <c r="B427" s="144"/>
      <c r="C427" s="145"/>
      <c r="D427" s="79"/>
      <c r="E427" s="79"/>
      <c r="F427" s="220"/>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3" hidden="1" outlineLevel="2" x14ac:dyDescent="0.25">
      <c r="A428" s="146"/>
      <c r="B428" s="144"/>
      <c r="C428" s="145"/>
      <c r="D428" s="79"/>
      <c r="E428" s="79"/>
      <c r="F428" s="220"/>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5" hidden="1" collapsed="1" x14ac:dyDescent="0.25">
      <c r="A429" s="141" t="s">
        <v>254</v>
      </c>
      <c r="B429" s="200"/>
      <c r="C429" s="142" t="s">
        <v>76</v>
      </c>
      <c r="D429" s="190">
        <v>0</v>
      </c>
      <c r="E429" s="30">
        <f>D429*1.1</f>
        <v>0</v>
      </c>
      <c r="F429" s="267"/>
      <c r="G429" s="27">
        <f t="shared" ref="G429" si="1640">ROUND(ROUND(D429,3)*$F429,2)</f>
        <v>0</v>
      </c>
      <c r="H429" s="86">
        <f t="shared" ref="H429"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s="63" customFormat="1" ht="13" hidden="1" outlineLevel="1" x14ac:dyDescent="0.25">
      <c r="A430" s="146"/>
      <c r="B430" s="144"/>
      <c r="C430" s="145"/>
      <c r="D430" s="79"/>
      <c r="E430" s="79"/>
      <c r="F430" s="220"/>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3" hidden="1" outlineLevel="2" x14ac:dyDescent="0.25">
      <c r="A431" s="146"/>
      <c r="B431" s="144"/>
      <c r="C431" s="145"/>
      <c r="D431" s="79"/>
      <c r="E431" s="79"/>
      <c r="F431" s="220"/>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3" hidden="1" outlineLevel="2" x14ac:dyDescent="0.25">
      <c r="A432" s="146"/>
      <c r="B432" s="144"/>
      <c r="C432" s="145"/>
      <c r="D432" s="79"/>
      <c r="E432" s="79"/>
      <c r="F432" s="220"/>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3" hidden="1" collapsed="1" x14ac:dyDescent="0.25">
      <c r="A433" s="236" t="s">
        <v>255</v>
      </c>
      <c r="B433" s="166" t="s">
        <v>256</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2.5" hidden="1" x14ac:dyDescent="0.25">
      <c r="A434" s="230" t="s">
        <v>257</v>
      </c>
      <c r="B434" s="237" t="s">
        <v>98</v>
      </c>
      <c r="C434" s="142" t="s">
        <v>76</v>
      </c>
      <c r="D434" s="190">
        <v>0</v>
      </c>
      <c r="E434" s="30">
        <f>D434*1.1</f>
        <v>0</v>
      </c>
      <c r="F434" s="267"/>
      <c r="G434" s="27">
        <f t="shared" ref="G434" si="1644">ROUND(ROUND(D434,3)*$F434,2)</f>
        <v>0</v>
      </c>
      <c r="H434" s="86">
        <f t="shared" ref="H434" si="1645">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0</v>
      </c>
      <c r="OI434" s="29">
        <f>G434-OG434</f>
        <v>0</v>
      </c>
      <c r="OJ434" s="93" t="str">
        <f>J434</f>
        <v>km</v>
      </c>
      <c r="OK434" s="221"/>
      <c r="OL434" s="29">
        <f>OK434*F434</f>
        <v>0</v>
      </c>
      <c r="OM434" s="221"/>
      <c r="ON434" s="29">
        <f>OM434*F434</f>
        <v>0</v>
      </c>
      <c r="OO434" s="222"/>
      <c r="OP434" s="29">
        <f>OO434*F434</f>
        <v>0</v>
      </c>
      <c r="OQ434" s="222"/>
      <c r="OR434" s="29">
        <f>OQ434*F434</f>
        <v>0</v>
      </c>
      <c r="OS434" s="222"/>
      <c r="OT434" s="29">
        <f>OS434*F434</f>
        <v>0</v>
      </c>
      <c r="OU434" s="222"/>
      <c r="OV434" s="29">
        <f>OU434*F434</f>
        <v>0</v>
      </c>
      <c r="OW434" s="222"/>
      <c r="OX434" s="29">
        <f>OW434*F434</f>
        <v>0</v>
      </c>
      <c r="OY434" s="183"/>
    </row>
    <row r="435" spans="1:415" s="63" customFormat="1" ht="13" hidden="1" outlineLevel="1" x14ac:dyDescent="0.25">
      <c r="A435" s="109"/>
      <c r="B435" s="232"/>
      <c r="C435" s="145"/>
      <c r="D435" s="79"/>
      <c r="E435" s="79"/>
      <c r="F435" s="220"/>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3" hidden="1" outlineLevel="2" x14ac:dyDescent="0.25">
      <c r="A436" s="109"/>
      <c r="B436" s="232"/>
      <c r="C436" s="145"/>
      <c r="D436" s="79"/>
      <c r="E436" s="79"/>
      <c r="F436" s="220"/>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3" hidden="1" outlineLevel="2" x14ac:dyDescent="0.25">
      <c r="A437" s="109"/>
      <c r="B437" s="232"/>
      <c r="C437" s="145"/>
      <c r="D437" s="79"/>
      <c r="E437" s="79"/>
      <c r="F437" s="220"/>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2.5" hidden="1" collapsed="1" x14ac:dyDescent="0.25">
      <c r="A438" s="230" t="s">
        <v>258</v>
      </c>
      <c r="B438" s="237" t="s">
        <v>98</v>
      </c>
      <c r="C438" s="142" t="s">
        <v>76</v>
      </c>
      <c r="D438" s="190">
        <v>0</v>
      </c>
      <c r="E438" s="30">
        <f>D438*1.1</f>
        <v>0</v>
      </c>
      <c r="F438" s="267"/>
      <c r="G438" s="27">
        <f t="shared" ref="G438" si="1671">ROUND(ROUND(D438,3)*$F438,2)</f>
        <v>0</v>
      </c>
      <c r="H438" s="86">
        <f t="shared" ref="H438" si="1672">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0</v>
      </c>
      <c r="OI438" s="29">
        <f>G438-OG438</f>
        <v>0</v>
      </c>
      <c r="OJ438" s="93" t="str">
        <f>J438</f>
        <v>km</v>
      </c>
      <c r="OK438" s="221"/>
      <c r="OL438" s="29">
        <f>OK438*F438</f>
        <v>0</v>
      </c>
      <c r="OM438" s="221"/>
      <c r="ON438" s="29">
        <f>OM438*F438</f>
        <v>0</v>
      </c>
      <c r="OO438" s="222"/>
      <c r="OP438" s="29">
        <f>OO438*F438</f>
        <v>0</v>
      </c>
      <c r="OQ438" s="222"/>
      <c r="OR438" s="29">
        <f>OQ438*F438</f>
        <v>0</v>
      </c>
      <c r="OS438" s="222"/>
      <c r="OT438" s="29">
        <f>OS438*F438</f>
        <v>0</v>
      </c>
      <c r="OU438" s="222"/>
      <c r="OV438" s="29">
        <f>OU438*F438</f>
        <v>0</v>
      </c>
      <c r="OW438" s="222"/>
      <c r="OX438" s="29">
        <f>OW438*F438</f>
        <v>0</v>
      </c>
      <c r="OY438" s="183"/>
    </row>
    <row r="439" spans="1:415" s="63" customFormat="1" ht="13" hidden="1" outlineLevel="1" x14ac:dyDescent="0.25">
      <c r="A439" s="109"/>
      <c r="B439" s="232"/>
      <c r="C439" s="145"/>
      <c r="D439" s="79"/>
      <c r="E439" s="79"/>
      <c r="F439" s="220"/>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3" hidden="1" outlineLevel="2" x14ac:dyDescent="0.25">
      <c r="A440" s="109"/>
      <c r="B440" s="232"/>
      <c r="C440" s="145"/>
      <c r="D440" s="79"/>
      <c r="E440" s="79"/>
      <c r="F440" s="220"/>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3" hidden="1" outlineLevel="2" x14ac:dyDescent="0.25">
      <c r="A441" s="109"/>
      <c r="B441" s="232"/>
      <c r="C441" s="145"/>
      <c r="D441" s="79"/>
      <c r="E441" s="79"/>
      <c r="F441" s="220"/>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2.5" hidden="1" collapsed="1" x14ac:dyDescent="0.25">
      <c r="A442" s="230" t="s">
        <v>259</v>
      </c>
      <c r="B442" s="237" t="s">
        <v>98</v>
      </c>
      <c r="C442" s="142" t="s">
        <v>76</v>
      </c>
      <c r="D442" s="190">
        <v>0</v>
      </c>
      <c r="E442" s="30">
        <f>D442*1.1</f>
        <v>0</v>
      </c>
      <c r="F442" s="267"/>
      <c r="G442" s="27">
        <f t="shared" ref="G442" si="1675">ROUND(ROUND(D442,3)*$F442,2)</f>
        <v>0</v>
      </c>
      <c r="H442" s="86">
        <f t="shared" ref="H442" si="1676">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0</v>
      </c>
      <c r="OI442" s="29">
        <f>G442-OG442</f>
        <v>0</v>
      </c>
      <c r="OJ442" s="93" t="str">
        <f>J442</f>
        <v>km</v>
      </c>
      <c r="OK442" s="221"/>
      <c r="OL442" s="29">
        <f>OK442*F442</f>
        <v>0</v>
      </c>
      <c r="OM442" s="221"/>
      <c r="ON442" s="29">
        <f>OM442*F442</f>
        <v>0</v>
      </c>
      <c r="OO442" s="222"/>
      <c r="OP442" s="29">
        <f>OO442*F442</f>
        <v>0</v>
      </c>
      <c r="OQ442" s="222"/>
      <c r="OR442" s="29">
        <f>OQ442*F442</f>
        <v>0</v>
      </c>
      <c r="OS442" s="222"/>
      <c r="OT442" s="29">
        <f>OS442*F442</f>
        <v>0</v>
      </c>
      <c r="OU442" s="222"/>
      <c r="OV442" s="29">
        <f>OU442*F442</f>
        <v>0</v>
      </c>
      <c r="OW442" s="222"/>
      <c r="OX442" s="29">
        <f>OW442*F442</f>
        <v>0</v>
      </c>
      <c r="OY442" s="183"/>
    </row>
    <row r="443" spans="1:415" s="63" customFormat="1" ht="13" hidden="1" outlineLevel="1" x14ac:dyDescent="0.25">
      <c r="A443" s="109"/>
      <c r="B443" s="232"/>
      <c r="C443" s="145"/>
      <c r="D443" s="79"/>
      <c r="E443" s="79"/>
      <c r="F443" s="220"/>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3" hidden="1" outlineLevel="2" x14ac:dyDescent="0.25">
      <c r="A444" s="109"/>
      <c r="B444" s="232"/>
      <c r="C444" s="145"/>
      <c r="D444" s="79"/>
      <c r="E444" s="79"/>
      <c r="F444" s="220"/>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3" hidden="1" outlineLevel="2" x14ac:dyDescent="0.25">
      <c r="A445" s="109"/>
      <c r="B445" s="232"/>
      <c r="C445" s="145"/>
      <c r="D445" s="79"/>
      <c r="E445" s="79"/>
      <c r="F445" s="220"/>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2.5" hidden="1" collapsed="1" x14ac:dyDescent="0.25">
      <c r="A446" s="230" t="s">
        <v>260</v>
      </c>
      <c r="B446" s="237"/>
      <c r="C446" s="142" t="s">
        <v>76</v>
      </c>
      <c r="D446" s="190">
        <v>0</v>
      </c>
      <c r="E446" s="30">
        <f>D446*1.1</f>
        <v>0</v>
      </c>
      <c r="F446" s="267"/>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1"/>
      <c r="OL446" s="29">
        <f>OK446*F446</f>
        <v>0</v>
      </c>
      <c r="OM446" s="221"/>
      <c r="ON446" s="29">
        <f>OM446*F446</f>
        <v>0</v>
      </c>
      <c r="OO446" s="222"/>
      <c r="OP446" s="29">
        <f>OO446*F446</f>
        <v>0</v>
      </c>
      <c r="OQ446" s="222"/>
      <c r="OR446" s="29">
        <f>OQ446*F446</f>
        <v>0</v>
      </c>
      <c r="OS446" s="222"/>
      <c r="OT446" s="29">
        <f>OS446*F446</f>
        <v>0</v>
      </c>
      <c r="OU446" s="222"/>
      <c r="OV446" s="29">
        <f>OU446*F446</f>
        <v>0</v>
      </c>
      <c r="OW446" s="222"/>
      <c r="OX446" s="29">
        <f>OW446*F446</f>
        <v>0</v>
      </c>
      <c r="OY446" s="183"/>
    </row>
    <row r="447" spans="1:415" s="63" customFormat="1" ht="13" hidden="1" outlineLevel="1" x14ac:dyDescent="0.25">
      <c r="A447" s="109"/>
      <c r="B447" s="232"/>
      <c r="C447" s="145"/>
      <c r="D447" s="79"/>
      <c r="E447" s="79"/>
      <c r="F447" s="220"/>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3" hidden="1" outlineLevel="2" x14ac:dyDescent="0.25">
      <c r="A448" s="109"/>
      <c r="B448" s="232"/>
      <c r="C448" s="145"/>
      <c r="D448" s="79"/>
      <c r="E448" s="79"/>
      <c r="F448" s="220"/>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3" hidden="1" outlineLevel="2" x14ac:dyDescent="0.25">
      <c r="A449" s="109"/>
      <c r="B449" s="232"/>
      <c r="C449" s="145"/>
      <c r="D449" s="79"/>
      <c r="E449" s="79"/>
      <c r="F449" s="220"/>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3" hidden="1" collapsed="1" x14ac:dyDescent="0.25">
      <c r="A450" s="236" t="s">
        <v>261</v>
      </c>
      <c r="B450" s="166" t="s">
        <v>262</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2.5" hidden="1" x14ac:dyDescent="0.25">
      <c r="A451" s="230" t="s">
        <v>263</v>
      </c>
      <c r="B451" s="237" t="s">
        <v>98</v>
      </c>
      <c r="C451" s="142" t="s">
        <v>76</v>
      </c>
      <c r="D451" s="190">
        <v>0</v>
      </c>
      <c r="E451" s="30">
        <f>D451*11</f>
        <v>0</v>
      </c>
      <c r="F451" s="267"/>
      <c r="G451" s="27">
        <f t="shared" ref="G451:G454" si="1695">ROUND(ROUND(D451,3)*$F451,2)</f>
        <v>0</v>
      </c>
      <c r="H451" s="86">
        <f t="shared" ref="H451:H454" si="1696">ROUND(ROUND(E451,3)*$F451,2)</f>
        <v>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03">
        <f t="shared" ref="OF451:OF454" si="1708">OK451+OM451+OO451+OQ451+OS451+OU451+OW451</f>
        <v>0</v>
      </c>
      <c r="OG451" s="28">
        <f t="shared" ref="OG451:OG454" si="1709">OL451+ON451+OP451+OR451+OT451+OV451+OX451</f>
        <v>0</v>
      </c>
      <c r="OH451" s="202">
        <f>D451-OF451</f>
        <v>0</v>
      </c>
      <c r="OI451" s="29">
        <f>G451-OG451</f>
        <v>0</v>
      </c>
      <c r="OJ451" s="93" t="str">
        <f>J451</f>
        <v>km</v>
      </c>
      <c r="OK451" s="221"/>
      <c r="OL451" s="29">
        <f>OK451*F451</f>
        <v>0</v>
      </c>
      <c r="OM451" s="221"/>
      <c r="ON451" s="29">
        <f>OM451*F451</f>
        <v>0</v>
      </c>
      <c r="OO451" s="222"/>
      <c r="OP451" s="29">
        <f>OO451*F451</f>
        <v>0</v>
      </c>
      <c r="OQ451" s="222"/>
      <c r="OR451" s="29">
        <f>OQ451*F451</f>
        <v>0</v>
      </c>
      <c r="OS451" s="222"/>
      <c r="OT451" s="29">
        <f>OS451*F451</f>
        <v>0</v>
      </c>
      <c r="OU451" s="222"/>
      <c r="OV451" s="29">
        <f>OU451*F451</f>
        <v>0</v>
      </c>
      <c r="OW451" s="222"/>
      <c r="OX451" s="29">
        <f>OW451*F451</f>
        <v>0</v>
      </c>
      <c r="OY451" s="183"/>
    </row>
    <row r="452" spans="1:415" ht="12.5" hidden="1" collapsed="1" x14ac:dyDescent="0.25">
      <c r="A452" s="230" t="s">
        <v>264</v>
      </c>
      <c r="B452" s="237" t="s">
        <v>98</v>
      </c>
      <c r="C452" s="142" t="s">
        <v>76</v>
      </c>
      <c r="D452" s="190">
        <v>0</v>
      </c>
      <c r="E452" s="30">
        <f>D452*11</f>
        <v>0</v>
      </c>
      <c r="F452" s="267"/>
      <c r="G452" s="27">
        <f t="shared" si="1695"/>
        <v>0</v>
      </c>
      <c r="H452" s="86">
        <f t="shared" si="1696"/>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si="1708"/>
        <v>0</v>
      </c>
      <c r="OG452" s="28">
        <f t="shared" si="1709"/>
        <v>0</v>
      </c>
      <c r="OH452" s="202">
        <f>D452-OF452</f>
        <v>0</v>
      </c>
      <c r="OI452" s="29">
        <f>G452-OG452</f>
        <v>0</v>
      </c>
      <c r="OJ452" s="93" t="str">
        <f>J452</f>
        <v>km</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ht="12.5" hidden="1" collapsed="1" x14ac:dyDescent="0.25">
      <c r="A453" s="230" t="s">
        <v>265</v>
      </c>
      <c r="B453" s="237" t="s">
        <v>98</v>
      </c>
      <c r="C453" s="142" t="s">
        <v>76</v>
      </c>
      <c r="D453" s="190">
        <v>0</v>
      </c>
      <c r="E453" s="30">
        <f>D453*11</f>
        <v>0</v>
      </c>
      <c r="F453" s="267"/>
      <c r="G453" s="27">
        <f t="shared" si="1695"/>
        <v>0</v>
      </c>
      <c r="H453" s="86">
        <f t="shared" si="1696"/>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8"/>
        <v>0</v>
      </c>
      <c r="OG453" s="28">
        <f t="shared" si="1709"/>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ht="12.5" hidden="1" collapsed="1" x14ac:dyDescent="0.25">
      <c r="A454" s="230" t="s">
        <v>266</v>
      </c>
      <c r="B454" s="237"/>
      <c r="C454" s="142" t="s">
        <v>76</v>
      </c>
      <c r="D454" s="190">
        <v>0</v>
      </c>
      <c r="E454" s="30">
        <f>D454*11</f>
        <v>0</v>
      </c>
      <c r="F454" s="267"/>
      <c r="G454" s="27">
        <f t="shared" si="1695"/>
        <v>0</v>
      </c>
      <c r="H454" s="86">
        <f t="shared" si="169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08"/>
        <v>0</v>
      </c>
      <c r="OG454" s="28">
        <f t="shared" si="1709"/>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ht="13" hidden="1" x14ac:dyDescent="0.25">
      <c r="A455" s="182" t="s">
        <v>267</v>
      </c>
      <c r="B455" s="157" t="s">
        <v>268</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2.5" hidden="1" x14ac:dyDescent="0.25">
      <c r="A456" s="141" t="s">
        <v>269</v>
      </c>
      <c r="B456" s="55" t="s">
        <v>270</v>
      </c>
      <c r="C456" s="142" t="s">
        <v>52</v>
      </c>
      <c r="D456" s="94">
        <v>0</v>
      </c>
      <c r="E456" s="26">
        <f>D456</f>
        <v>0</v>
      </c>
      <c r="F456" s="267"/>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18"/>
      <c r="OL456" s="29">
        <f>OK456*F456</f>
        <v>0</v>
      </c>
      <c r="OM456" s="218"/>
      <c r="ON456" s="29">
        <f>OM456*F456</f>
        <v>0</v>
      </c>
      <c r="OO456" s="219"/>
      <c r="OP456" s="29">
        <f>OO456*F456</f>
        <v>0</v>
      </c>
      <c r="OQ456" s="219"/>
      <c r="OR456" s="29">
        <f>OQ456*F456</f>
        <v>0</v>
      </c>
      <c r="OS456" s="219"/>
      <c r="OT456" s="29">
        <f>OS456*F456</f>
        <v>0</v>
      </c>
      <c r="OU456" s="219"/>
      <c r="OV456" s="29">
        <f>OU456*F456</f>
        <v>0</v>
      </c>
      <c r="OW456" s="219"/>
      <c r="OX456" s="29">
        <f>OW456*F456</f>
        <v>0</v>
      </c>
      <c r="OY456" s="183"/>
    </row>
    <row r="457" spans="1:415" s="63" customFormat="1" ht="13" hidden="1" outlineLevel="1" x14ac:dyDescent="0.25">
      <c r="A457" s="146"/>
      <c r="B457" s="144"/>
      <c r="C457" s="145"/>
      <c r="D457" s="79"/>
      <c r="E457" s="79"/>
      <c r="F457" s="220"/>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3" hidden="1" outlineLevel="2" x14ac:dyDescent="0.25">
      <c r="A458" s="146"/>
      <c r="B458" s="144"/>
      <c r="C458" s="145"/>
      <c r="D458" s="79"/>
      <c r="E458" s="79"/>
      <c r="F458" s="220"/>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3" hidden="1" outlineLevel="2" x14ac:dyDescent="0.25">
      <c r="A459" s="146"/>
      <c r="B459" s="144"/>
      <c r="C459" s="145"/>
      <c r="D459" s="79"/>
      <c r="E459" s="79"/>
      <c r="F459" s="22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12.5" hidden="1" collapsed="1" x14ac:dyDescent="0.25">
      <c r="A460" s="141" t="s">
        <v>271</v>
      </c>
      <c r="B460" s="55" t="s">
        <v>272</v>
      </c>
      <c r="C460" s="142" t="s">
        <v>52</v>
      </c>
      <c r="D460" s="94">
        <v>0</v>
      </c>
      <c r="E460" s="26">
        <f>D460</f>
        <v>0</v>
      </c>
      <c r="F460" s="267"/>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0</v>
      </c>
      <c r="OI460" s="29">
        <f>G460-OG460</f>
        <v>0</v>
      </c>
      <c r="OJ460" s="93" t="str">
        <f>J460</f>
        <v>kompl.</v>
      </c>
      <c r="OK460" s="218"/>
      <c r="OL460" s="29">
        <f>OK460*F460</f>
        <v>0</v>
      </c>
      <c r="OM460" s="218"/>
      <c r="ON460" s="29">
        <f>OM460*F460</f>
        <v>0</v>
      </c>
      <c r="OO460" s="219"/>
      <c r="OP460" s="29">
        <f>OO460*F460</f>
        <v>0</v>
      </c>
      <c r="OQ460" s="219"/>
      <c r="OR460" s="29">
        <f>OQ460*F460</f>
        <v>0</v>
      </c>
      <c r="OS460" s="219"/>
      <c r="OT460" s="29">
        <f>OS460*F460</f>
        <v>0</v>
      </c>
      <c r="OU460" s="219"/>
      <c r="OV460" s="29">
        <f>OU460*F460</f>
        <v>0</v>
      </c>
      <c r="OW460" s="219"/>
      <c r="OX460" s="29">
        <f>OW460*F460</f>
        <v>0</v>
      </c>
      <c r="OY460" s="183"/>
    </row>
    <row r="461" spans="1:415" s="63" customFormat="1" ht="13" hidden="1" outlineLevel="1" x14ac:dyDescent="0.25">
      <c r="A461" s="146"/>
      <c r="B461" s="144"/>
      <c r="C461" s="145"/>
      <c r="D461" s="79"/>
      <c r="E461" s="79"/>
      <c r="F461" s="220"/>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3" hidden="1" outlineLevel="2" x14ac:dyDescent="0.25">
      <c r="A462" s="146"/>
      <c r="B462" s="144"/>
      <c r="C462" s="145"/>
      <c r="D462" s="79"/>
      <c r="E462" s="79"/>
      <c r="F462" s="220"/>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3" hidden="1" outlineLevel="2" x14ac:dyDescent="0.25">
      <c r="A463" s="146"/>
      <c r="B463" s="144"/>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12.5" hidden="1" collapsed="1" x14ac:dyDescent="0.25">
      <c r="A464" s="141" t="s">
        <v>273</v>
      </c>
      <c r="B464" s="55" t="s">
        <v>274</v>
      </c>
      <c r="C464" s="142" t="s">
        <v>52</v>
      </c>
      <c r="D464" s="94">
        <v>0</v>
      </c>
      <c r="E464" s="26">
        <f>D464</f>
        <v>0</v>
      </c>
      <c r="F464" s="267"/>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18"/>
      <c r="OL464" s="29">
        <f>OK464*F464</f>
        <v>0</v>
      </c>
      <c r="OM464" s="218"/>
      <c r="ON464" s="29">
        <f>OM464*F464</f>
        <v>0</v>
      </c>
      <c r="OO464" s="219"/>
      <c r="OP464" s="29">
        <f>OO464*F464</f>
        <v>0</v>
      </c>
      <c r="OQ464" s="219"/>
      <c r="OR464" s="29">
        <f>OQ464*F464</f>
        <v>0</v>
      </c>
      <c r="OS464" s="219"/>
      <c r="OT464" s="29">
        <f>OS464*F464</f>
        <v>0</v>
      </c>
      <c r="OU464" s="219"/>
      <c r="OV464" s="29">
        <f>OU464*F464</f>
        <v>0</v>
      </c>
      <c r="OW464" s="219"/>
      <c r="OX464" s="29">
        <f>OW464*F464</f>
        <v>0</v>
      </c>
      <c r="OY464" s="183"/>
    </row>
    <row r="465" spans="1:415" s="63" customFormat="1" ht="13" hidden="1" outlineLevel="1" x14ac:dyDescent="0.25">
      <c r="A465" s="146"/>
      <c r="B465" s="144"/>
      <c r="C465" s="145"/>
      <c r="D465" s="79"/>
      <c r="E465" s="79"/>
      <c r="F465" s="220"/>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3" hidden="1" outlineLevel="2" x14ac:dyDescent="0.25">
      <c r="A466" s="146"/>
      <c r="B466" s="144"/>
      <c r="C466" s="145"/>
      <c r="D466" s="79"/>
      <c r="E466" s="79"/>
      <c r="F466" s="220"/>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3" hidden="1" outlineLevel="2" x14ac:dyDescent="0.25">
      <c r="A467" s="146"/>
      <c r="B467" s="144"/>
      <c r="C467" s="145"/>
      <c r="D467" s="79"/>
      <c r="E467" s="79"/>
      <c r="F467" s="22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3" hidden="1" collapsed="1" x14ac:dyDescent="0.25">
      <c r="A468" s="182" t="s">
        <v>275</v>
      </c>
      <c r="B468" s="157" t="s">
        <v>276</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2.5" hidden="1" x14ac:dyDescent="0.25">
      <c r="A469" s="141" t="s">
        <v>277</v>
      </c>
      <c r="B469" s="55" t="s">
        <v>278</v>
      </c>
      <c r="C469" s="142" t="s">
        <v>52</v>
      </c>
      <c r="D469" s="94">
        <v>0</v>
      </c>
      <c r="E469" s="26">
        <f>D469</f>
        <v>0</v>
      </c>
      <c r="F469" s="267"/>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18"/>
      <c r="OL469" s="29">
        <f>OK469*F469</f>
        <v>0</v>
      </c>
      <c r="OM469" s="218"/>
      <c r="ON469" s="29">
        <f>OM469*F469</f>
        <v>0</v>
      </c>
      <c r="OO469" s="219"/>
      <c r="OP469" s="29">
        <f>OO469*F469</f>
        <v>0</v>
      </c>
      <c r="OQ469" s="219"/>
      <c r="OR469" s="29">
        <f>OQ469*F469</f>
        <v>0</v>
      </c>
      <c r="OS469" s="219"/>
      <c r="OT469" s="29">
        <f>OS469*F469</f>
        <v>0</v>
      </c>
      <c r="OU469" s="219"/>
      <c r="OV469" s="29">
        <f>OU469*F469</f>
        <v>0</v>
      </c>
      <c r="OW469" s="219"/>
      <c r="OX469" s="29">
        <f>OW469*F469</f>
        <v>0</v>
      </c>
      <c r="OY469" s="183"/>
    </row>
    <row r="470" spans="1:415" s="63" customFormat="1" ht="13" hidden="1" outlineLevel="1" x14ac:dyDescent="0.25">
      <c r="A470" s="146"/>
      <c r="B470" s="144"/>
      <c r="C470" s="145"/>
      <c r="D470" s="79"/>
      <c r="E470" s="79"/>
      <c r="F470" s="220"/>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3" hidden="1" outlineLevel="2" x14ac:dyDescent="0.25">
      <c r="A471" s="146"/>
      <c r="B471" s="144"/>
      <c r="C471" s="145"/>
      <c r="D471" s="79"/>
      <c r="E471" s="79"/>
      <c r="F471" s="220"/>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3" hidden="1" outlineLevel="2" x14ac:dyDescent="0.25">
      <c r="A472" s="146"/>
      <c r="B472" s="144"/>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12.5" hidden="1" collapsed="1" x14ac:dyDescent="0.25">
      <c r="A473" s="141" t="s">
        <v>279</v>
      </c>
      <c r="B473" s="55" t="s">
        <v>280</v>
      </c>
      <c r="C473" s="142" t="s">
        <v>52</v>
      </c>
      <c r="D473" s="94">
        <v>0</v>
      </c>
      <c r="E473" s="26">
        <f>D473</f>
        <v>0</v>
      </c>
      <c r="F473" s="267"/>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18"/>
      <c r="OL473" s="29">
        <f>OK473*F473</f>
        <v>0</v>
      </c>
      <c r="OM473" s="218"/>
      <c r="ON473" s="29">
        <f>OM473*F473</f>
        <v>0</v>
      </c>
      <c r="OO473" s="219"/>
      <c r="OP473" s="29">
        <f>OO473*F473</f>
        <v>0</v>
      </c>
      <c r="OQ473" s="219"/>
      <c r="OR473" s="29">
        <f>OQ473*F473</f>
        <v>0</v>
      </c>
      <c r="OS473" s="219"/>
      <c r="OT473" s="29">
        <f>OS473*F473</f>
        <v>0</v>
      </c>
      <c r="OU473" s="219"/>
      <c r="OV473" s="29">
        <f>OU473*F473</f>
        <v>0</v>
      </c>
      <c r="OW473" s="219"/>
      <c r="OX473" s="29">
        <f>OW473*F473</f>
        <v>0</v>
      </c>
      <c r="OY473" s="183"/>
    </row>
    <row r="474" spans="1:415" s="63" customFormat="1" ht="13" hidden="1" outlineLevel="1" x14ac:dyDescent="0.25">
      <c r="A474" s="146"/>
      <c r="B474" s="144"/>
      <c r="C474" s="145"/>
      <c r="D474" s="79"/>
      <c r="E474" s="79"/>
      <c r="F474" s="220"/>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3" hidden="1" outlineLevel="2" x14ac:dyDescent="0.25">
      <c r="A475" s="146"/>
      <c r="B475" s="144"/>
      <c r="C475" s="145"/>
      <c r="D475" s="79"/>
      <c r="E475" s="79"/>
      <c r="F475" s="220"/>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3" hidden="1" outlineLevel="2" x14ac:dyDescent="0.25">
      <c r="A476" s="146"/>
      <c r="B476" s="144"/>
      <c r="C476" s="145"/>
      <c r="D476" s="79"/>
      <c r="E476" s="79"/>
      <c r="F476" s="220"/>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12.5" hidden="1" collapsed="1" x14ac:dyDescent="0.25">
      <c r="A477" s="141" t="s">
        <v>281</v>
      </c>
      <c r="B477" s="55" t="s">
        <v>282</v>
      </c>
      <c r="C477" s="142" t="s">
        <v>52</v>
      </c>
      <c r="D477" s="94">
        <v>0</v>
      </c>
      <c r="E477" s="26">
        <f>D477</f>
        <v>0</v>
      </c>
      <c r="F477" s="267"/>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18"/>
      <c r="OL477" s="29">
        <f>OK477*F477</f>
        <v>0</v>
      </c>
      <c r="OM477" s="218"/>
      <c r="ON477" s="29">
        <f>OM477*F477</f>
        <v>0</v>
      </c>
      <c r="OO477" s="219"/>
      <c r="OP477" s="29">
        <f>OO477*F477</f>
        <v>0</v>
      </c>
      <c r="OQ477" s="219"/>
      <c r="OR477" s="29">
        <f>OQ477*F477</f>
        <v>0</v>
      </c>
      <c r="OS477" s="219"/>
      <c r="OT477" s="29">
        <f>OS477*F477</f>
        <v>0</v>
      </c>
      <c r="OU477" s="219"/>
      <c r="OV477" s="29">
        <f>OU477*F477</f>
        <v>0</v>
      </c>
      <c r="OW477" s="219"/>
      <c r="OX477" s="29">
        <f>OW477*F477</f>
        <v>0</v>
      </c>
      <c r="OY477" s="183"/>
    </row>
    <row r="478" spans="1:415" s="63" customFormat="1" ht="13" hidden="1" outlineLevel="1" x14ac:dyDescent="0.25">
      <c r="A478" s="146"/>
      <c r="B478" s="144"/>
      <c r="C478" s="145"/>
      <c r="D478" s="79"/>
      <c r="E478" s="79"/>
      <c r="F478" s="220"/>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3" hidden="1" outlineLevel="2" x14ac:dyDescent="0.25">
      <c r="A479" s="146"/>
      <c r="B479" s="144"/>
      <c r="C479" s="145"/>
      <c r="D479" s="79"/>
      <c r="E479" s="79"/>
      <c r="F479" s="220"/>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3" hidden="1" outlineLevel="2" x14ac:dyDescent="0.25">
      <c r="A480" s="146"/>
      <c r="B480" s="144"/>
      <c r="C480" s="145"/>
      <c r="D480" s="79"/>
      <c r="E480" s="79"/>
      <c r="F480" s="220"/>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3" hidden="1" collapsed="1" x14ac:dyDescent="0.25">
      <c r="A481" s="182" t="s">
        <v>283</v>
      </c>
      <c r="B481" s="157" t="s">
        <v>284</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2.5" hidden="1" x14ac:dyDescent="0.25">
      <c r="A482" s="141" t="s">
        <v>285</v>
      </c>
      <c r="B482" s="55" t="s">
        <v>286</v>
      </c>
      <c r="C482" s="142" t="s">
        <v>52</v>
      </c>
      <c r="D482" s="94">
        <v>0</v>
      </c>
      <c r="E482" s="26">
        <f>D482</f>
        <v>0</v>
      </c>
      <c r="F482" s="267"/>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18"/>
      <c r="OL482" s="29">
        <f>OK482*F482</f>
        <v>0</v>
      </c>
      <c r="OM482" s="218"/>
      <c r="ON482" s="29">
        <f>OM482*F482</f>
        <v>0</v>
      </c>
      <c r="OO482" s="219"/>
      <c r="OP482" s="29">
        <f>OO482*F482</f>
        <v>0</v>
      </c>
      <c r="OQ482" s="219"/>
      <c r="OR482" s="29">
        <f>OQ482*F482</f>
        <v>0</v>
      </c>
      <c r="OS482" s="219"/>
      <c r="OT482" s="29">
        <f>OS482*F482</f>
        <v>0</v>
      </c>
      <c r="OU482" s="219"/>
      <c r="OV482" s="29">
        <f>OU482*F482</f>
        <v>0</v>
      </c>
      <c r="OW482" s="219"/>
      <c r="OX482" s="29">
        <f>OW482*F482</f>
        <v>0</v>
      </c>
      <c r="OY482" s="183"/>
    </row>
    <row r="483" spans="1:415" s="63" customFormat="1" ht="13" hidden="1" outlineLevel="1" x14ac:dyDescent="0.25">
      <c r="A483" s="146"/>
      <c r="B483" s="144"/>
      <c r="C483" s="145"/>
      <c r="D483" s="79"/>
      <c r="E483" s="79"/>
      <c r="F483" s="220"/>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3" hidden="1" outlineLevel="2" x14ac:dyDescent="0.25">
      <c r="A484" s="146"/>
      <c r="B484" s="144"/>
      <c r="C484" s="145"/>
      <c r="D484" s="79"/>
      <c r="E484" s="79"/>
      <c r="F484" s="220"/>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3" hidden="1" outlineLevel="2" x14ac:dyDescent="0.25">
      <c r="A485" s="146"/>
      <c r="B485" s="144"/>
      <c r="C485" s="145"/>
      <c r="D485" s="79"/>
      <c r="E485" s="79"/>
      <c r="F485" s="22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2.5" hidden="1" collapsed="1" x14ac:dyDescent="0.25">
      <c r="A486" s="141" t="s">
        <v>287</v>
      </c>
      <c r="B486" s="55" t="s">
        <v>288</v>
      </c>
      <c r="C486" s="142" t="s">
        <v>52</v>
      </c>
      <c r="D486" s="94">
        <v>0</v>
      </c>
      <c r="E486" s="26">
        <f>D486</f>
        <v>0</v>
      </c>
      <c r="F486" s="267"/>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0</v>
      </c>
      <c r="OI486" s="29">
        <f>G486-OG486</f>
        <v>0</v>
      </c>
      <c r="OJ486" s="93" t="str">
        <f>J486</f>
        <v>kompl.</v>
      </c>
      <c r="OK486" s="218"/>
      <c r="OL486" s="29">
        <f>OK486*F486</f>
        <v>0</v>
      </c>
      <c r="OM486" s="218"/>
      <c r="ON486" s="29">
        <f>OM486*F486</f>
        <v>0</v>
      </c>
      <c r="OO486" s="219"/>
      <c r="OP486" s="29">
        <f>OO486*F486</f>
        <v>0</v>
      </c>
      <c r="OQ486" s="219"/>
      <c r="OR486" s="29">
        <f>OQ486*F486</f>
        <v>0</v>
      </c>
      <c r="OS486" s="219"/>
      <c r="OT486" s="29">
        <f>OS486*F486</f>
        <v>0</v>
      </c>
      <c r="OU486" s="219"/>
      <c r="OV486" s="29">
        <f>OU486*F486</f>
        <v>0</v>
      </c>
      <c r="OW486" s="219"/>
      <c r="OX486" s="29">
        <f>OW486*F486</f>
        <v>0</v>
      </c>
      <c r="OY486" s="183"/>
    </row>
    <row r="487" spans="1:415" s="63" customFormat="1" ht="13" hidden="1" outlineLevel="1" x14ac:dyDescent="0.25">
      <c r="A487" s="146"/>
      <c r="B487" s="144"/>
      <c r="C487" s="145"/>
      <c r="D487" s="79"/>
      <c r="E487" s="79"/>
      <c r="F487" s="220"/>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3" hidden="1" outlineLevel="2" x14ac:dyDescent="0.25">
      <c r="A488" s="146"/>
      <c r="B488" s="144"/>
      <c r="C488" s="145"/>
      <c r="D488" s="79"/>
      <c r="E488" s="79"/>
      <c r="F488" s="220"/>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3" hidden="1" outlineLevel="2" x14ac:dyDescent="0.25">
      <c r="A489" s="146"/>
      <c r="B489" s="144"/>
      <c r="C489" s="145"/>
      <c r="D489" s="79"/>
      <c r="E489" s="79"/>
      <c r="F489" s="22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2.5" hidden="1" collapsed="1" x14ac:dyDescent="0.25">
      <c r="A490" s="141" t="s">
        <v>289</v>
      </c>
      <c r="B490" s="55" t="s">
        <v>290</v>
      </c>
      <c r="C490" s="142" t="s">
        <v>52</v>
      </c>
      <c r="D490" s="94">
        <v>0</v>
      </c>
      <c r="E490" s="26">
        <f>D490</f>
        <v>0</v>
      </c>
      <c r="F490" s="267"/>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0</v>
      </c>
      <c r="OI490" s="29">
        <f>G490-OG490</f>
        <v>0</v>
      </c>
      <c r="OJ490" s="93" t="str">
        <f>J490</f>
        <v>kompl.</v>
      </c>
      <c r="OK490" s="218"/>
      <c r="OL490" s="29">
        <f>OK490*F490</f>
        <v>0</v>
      </c>
      <c r="OM490" s="218"/>
      <c r="ON490" s="29">
        <f>OM490*F490</f>
        <v>0</v>
      </c>
      <c r="OO490" s="219"/>
      <c r="OP490" s="29">
        <f>OO490*F490</f>
        <v>0</v>
      </c>
      <c r="OQ490" s="219"/>
      <c r="OR490" s="29">
        <f>OQ490*F490</f>
        <v>0</v>
      </c>
      <c r="OS490" s="219"/>
      <c r="OT490" s="29">
        <f>OS490*F490</f>
        <v>0</v>
      </c>
      <c r="OU490" s="219"/>
      <c r="OV490" s="29">
        <f>OU490*F490</f>
        <v>0</v>
      </c>
      <c r="OW490" s="219"/>
      <c r="OX490" s="29">
        <f>OW490*F490</f>
        <v>0</v>
      </c>
      <c r="OY490" s="183"/>
    </row>
    <row r="491" spans="1:415" s="63" customFormat="1" ht="13" hidden="1" outlineLevel="1" x14ac:dyDescent="0.25">
      <c r="A491" s="146"/>
      <c r="B491" s="144"/>
      <c r="C491" s="145"/>
      <c r="D491" s="79"/>
      <c r="E491" s="79"/>
      <c r="F491" s="220"/>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3" hidden="1" outlineLevel="2" x14ac:dyDescent="0.25">
      <c r="A492" s="146"/>
      <c r="B492" s="144"/>
      <c r="C492" s="145"/>
      <c r="D492" s="79"/>
      <c r="E492" s="79"/>
      <c r="F492" s="220"/>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3" hidden="1" outlineLevel="2" x14ac:dyDescent="0.25">
      <c r="A493" s="146"/>
      <c r="B493" s="144"/>
      <c r="C493" s="145"/>
      <c r="D493" s="79"/>
      <c r="E493" s="79"/>
      <c r="F493" s="220"/>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3" hidden="1" collapsed="1" x14ac:dyDescent="0.25">
      <c r="A494" s="182" t="s">
        <v>291</v>
      </c>
      <c r="B494" s="172" t="s">
        <v>292</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5" hidden="1" customHeight="1" x14ac:dyDescent="0.25">
      <c r="A495" s="141" t="s">
        <v>293</v>
      </c>
      <c r="B495" s="55" t="s">
        <v>294</v>
      </c>
      <c r="C495" s="142" t="s">
        <v>52</v>
      </c>
      <c r="D495" s="94">
        <v>0</v>
      </c>
      <c r="E495" s="26">
        <f>D495</f>
        <v>0</v>
      </c>
      <c r="F495" s="267"/>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0</v>
      </c>
      <c r="OI495" s="29">
        <f>G495-OG495</f>
        <v>0</v>
      </c>
      <c r="OJ495" s="93" t="str">
        <f>J495</f>
        <v>kompl.</v>
      </c>
      <c r="OK495" s="218"/>
      <c r="OL495" s="29">
        <f>OK495*F495</f>
        <v>0</v>
      </c>
      <c r="OM495" s="218"/>
      <c r="ON495" s="29">
        <f>OM495*F495</f>
        <v>0</v>
      </c>
      <c r="OO495" s="219"/>
      <c r="OP495" s="29">
        <f>OO495*F495</f>
        <v>0</v>
      </c>
      <c r="OQ495" s="219"/>
      <c r="OR495" s="29">
        <f>OQ495*F495</f>
        <v>0</v>
      </c>
      <c r="OS495" s="219"/>
      <c r="OT495" s="29">
        <f>OS495*F495</f>
        <v>0</v>
      </c>
      <c r="OU495" s="219"/>
      <c r="OV495" s="29">
        <f>OU495*F495</f>
        <v>0</v>
      </c>
      <c r="OW495" s="219"/>
      <c r="OX495" s="29">
        <f>OW495*F495</f>
        <v>0</v>
      </c>
      <c r="OY495" s="183"/>
    </row>
    <row r="496" spans="1:415" s="63" customFormat="1" ht="25" hidden="1" outlineLevel="1" x14ac:dyDescent="0.25">
      <c r="A496" s="146"/>
      <c r="B496" s="144"/>
      <c r="C496" s="145"/>
      <c r="D496" s="79"/>
      <c r="E496" s="79"/>
      <c r="F496" s="220"/>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3" hidden="1" outlineLevel="2" x14ac:dyDescent="0.25">
      <c r="A497" s="146"/>
      <c r="B497" s="144"/>
      <c r="C497" s="145"/>
      <c r="D497" s="79"/>
      <c r="E497" s="79"/>
      <c r="F497" s="220"/>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3" hidden="1" outlineLevel="2" x14ac:dyDescent="0.25">
      <c r="A498" s="146"/>
      <c r="B498" s="144"/>
      <c r="C498" s="145"/>
      <c r="D498" s="79"/>
      <c r="E498" s="79"/>
      <c r="F498" s="22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5" hidden="1" collapsed="1" x14ac:dyDescent="0.25">
      <c r="A499" s="141" t="s">
        <v>295</v>
      </c>
      <c r="B499" s="55" t="s">
        <v>296</v>
      </c>
      <c r="C499" s="142" t="s">
        <v>52</v>
      </c>
      <c r="D499" s="94">
        <v>0</v>
      </c>
      <c r="E499" s="26">
        <f>D499</f>
        <v>0</v>
      </c>
      <c r="F499" s="267"/>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0</v>
      </c>
      <c r="OI499" s="29">
        <f>G499-OG499</f>
        <v>0</v>
      </c>
      <c r="OJ499" s="93" t="str">
        <f>J499</f>
        <v>kompl.</v>
      </c>
      <c r="OK499" s="218"/>
      <c r="OL499" s="29">
        <f>OK499*F499</f>
        <v>0</v>
      </c>
      <c r="OM499" s="218"/>
      <c r="ON499" s="29">
        <f>OM499*F499</f>
        <v>0</v>
      </c>
      <c r="OO499" s="219"/>
      <c r="OP499" s="29">
        <f>OO499*F499</f>
        <v>0</v>
      </c>
      <c r="OQ499" s="219"/>
      <c r="OR499" s="29">
        <f>OQ499*F499</f>
        <v>0</v>
      </c>
      <c r="OS499" s="219"/>
      <c r="OT499" s="29">
        <f>OS499*F499</f>
        <v>0</v>
      </c>
      <c r="OU499" s="219"/>
      <c r="OV499" s="29">
        <f>OU499*F499</f>
        <v>0</v>
      </c>
      <c r="OW499" s="219"/>
      <c r="OX499" s="29">
        <f>OW499*F499</f>
        <v>0</v>
      </c>
      <c r="OY499" s="183"/>
    </row>
    <row r="500" spans="1:415" s="63" customFormat="1" ht="25" hidden="1" outlineLevel="1" x14ac:dyDescent="0.25">
      <c r="A500" s="146"/>
      <c r="B500" s="144"/>
      <c r="C500" s="145"/>
      <c r="D500" s="79"/>
      <c r="E500" s="79"/>
      <c r="F500" s="220"/>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3" hidden="1" outlineLevel="2" x14ac:dyDescent="0.25">
      <c r="A501" s="146"/>
      <c r="B501" s="144"/>
      <c r="C501" s="145"/>
      <c r="D501" s="79"/>
      <c r="E501" s="79"/>
      <c r="F501" s="220"/>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3" hidden="1" outlineLevel="2" x14ac:dyDescent="0.25">
      <c r="A502" s="146"/>
      <c r="B502" s="144"/>
      <c r="C502" s="145"/>
      <c r="D502" s="79"/>
      <c r="E502" s="79"/>
      <c r="F502" s="22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1.15" hidden="1" customHeight="1" collapsed="1" x14ac:dyDescent="0.25">
      <c r="A503" s="141" t="s">
        <v>297</v>
      </c>
      <c r="B503" s="55" t="s">
        <v>298</v>
      </c>
      <c r="C503" s="142" t="s">
        <v>52</v>
      </c>
      <c r="D503" s="94">
        <v>0</v>
      </c>
      <c r="E503" s="26">
        <f>D503</f>
        <v>0</v>
      </c>
      <c r="F503" s="267"/>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0</v>
      </c>
      <c r="OI503" s="29">
        <f>G503-OG503</f>
        <v>0</v>
      </c>
      <c r="OJ503" s="93" t="str">
        <f>J503</f>
        <v>kompl.</v>
      </c>
      <c r="OK503" s="218"/>
      <c r="OL503" s="29">
        <f>OK503*F503</f>
        <v>0</v>
      </c>
      <c r="OM503" s="218"/>
      <c r="ON503" s="29">
        <f>OM503*F503</f>
        <v>0</v>
      </c>
      <c r="OO503" s="219"/>
      <c r="OP503" s="29">
        <f>OO503*F503</f>
        <v>0</v>
      </c>
      <c r="OQ503" s="219"/>
      <c r="OR503" s="29">
        <f>OQ503*F503</f>
        <v>0</v>
      </c>
      <c r="OS503" s="219"/>
      <c r="OT503" s="29">
        <f>OS503*F503</f>
        <v>0</v>
      </c>
      <c r="OU503" s="219"/>
      <c r="OV503" s="29">
        <f>OU503*F503</f>
        <v>0</v>
      </c>
      <c r="OW503" s="219"/>
      <c r="OX503" s="29">
        <f>OW503*F503</f>
        <v>0</v>
      </c>
      <c r="OY503" s="183"/>
    </row>
    <row r="504" spans="1:415" s="63" customFormat="1" ht="25" hidden="1" outlineLevel="1" x14ac:dyDescent="0.25">
      <c r="A504" s="146"/>
      <c r="B504" s="144"/>
      <c r="C504" s="145"/>
      <c r="D504" s="79"/>
      <c r="E504" s="79"/>
      <c r="F504" s="220"/>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3" hidden="1" outlineLevel="2" x14ac:dyDescent="0.25">
      <c r="A505" s="146"/>
      <c r="B505" s="144"/>
      <c r="C505" s="145"/>
      <c r="D505" s="79"/>
      <c r="E505" s="79"/>
      <c r="F505" s="220"/>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3" hidden="1" outlineLevel="2" x14ac:dyDescent="0.25">
      <c r="A506" s="146"/>
      <c r="B506" s="144"/>
      <c r="C506" s="145"/>
      <c r="D506" s="79"/>
      <c r="E506" s="79"/>
      <c r="F506" s="220"/>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3" collapsed="1" x14ac:dyDescent="0.25">
      <c r="A507" s="130" t="s">
        <v>299</v>
      </c>
      <c r="B507" s="227" t="s">
        <v>300</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18"/>
      <c r="OL507" s="29">
        <f>OK507*F507</f>
        <v>0</v>
      </c>
      <c r="OM507" s="218"/>
      <c r="ON507" s="29">
        <f>OM507*F507</f>
        <v>0</v>
      </c>
      <c r="OO507" s="219"/>
      <c r="OP507" s="29">
        <f>OO507*F507</f>
        <v>0</v>
      </c>
      <c r="OQ507" s="219"/>
      <c r="OR507" s="29">
        <f>OQ507*F507</f>
        <v>0</v>
      </c>
      <c r="OS507" s="219"/>
      <c r="OT507" s="29">
        <f>OS507*F507</f>
        <v>0</v>
      </c>
      <c r="OU507" s="219"/>
      <c r="OV507" s="29">
        <f>OU507*F507</f>
        <v>0</v>
      </c>
      <c r="OW507" s="219"/>
      <c r="OX507" s="29">
        <f>OW507*F507</f>
        <v>0</v>
      </c>
      <c r="OY507" s="186"/>
    </row>
    <row r="508" spans="1:415" s="63" customFormat="1" ht="13" hidden="1" outlineLevel="1" x14ac:dyDescent="0.25">
      <c r="A508" s="147"/>
      <c r="B508" s="148"/>
      <c r="C508" s="149"/>
      <c r="D508" s="111"/>
      <c r="E508" s="111"/>
      <c r="F508" s="223"/>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3" hidden="1" outlineLevel="2" x14ac:dyDescent="0.25">
      <c r="A509" s="109"/>
      <c r="B509" s="78"/>
      <c r="C509" s="79"/>
      <c r="D509" s="79"/>
      <c r="E509" s="79"/>
      <c r="F509" s="220"/>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5" hidden="1" outlineLevel="2" thickBot="1" x14ac:dyDescent="0.3">
      <c r="A510" s="122"/>
      <c r="B510" s="123"/>
      <c r="C510" s="124"/>
      <c r="D510" s="124"/>
      <c r="E510" s="124"/>
      <c r="F510" s="224"/>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2.5" collapsed="1" x14ac:dyDescent="0.25">
      <c r="A511" s="230" t="s">
        <v>301</v>
      </c>
      <c r="B511" s="229" t="s">
        <v>302</v>
      </c>
      <c r="C511" s="233" t="s">
        <v>68</v>
      </c>
      <c r="D511" s="94">
        <v>0</v>
      </c>
      <c r="E511" s="26">
        <f t="shared" ref="E511" si="1866">D511</f>
        <v>0</v>
      </c>
      <c r="F511" s="268"/>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0</v>
      </c>
      <c r="OI511" s="29">
        <f>G511-OG511</f>
        <v>0</v>
      </c>
      <c r="OJ511" s="93" t="str">
        <f>J511</f>
        <v>vnt.</v>
      </c>
      <c r="OK511" s="218"/>
      <c r="OL511" s="29">
        <f>OK511*F511</f>
        <v>0</v>
      </c>
      <c r="OM511" s="218"/>
      <c r="ON511" s="29">
        <f>OM511*F511</f>
        <v>0</v>
      </c>
      <c r="OO511" s="219"/>
      <c r="OP511" s="29">
        <f>OO511*F511</f>
        <v>0</v>
      </c>
      <c r="OQ511" s="219"/>
      <c r="OR511" s="29">
        <f>OQ511*F511</f>
        <v>0</v>
      </c>
      <c r="OS511" s="219"/>
      <c r="OT511" s="29">
        <f>OS511*F511</f>
        <v>0</v>
      </c>
      <c r="OU511" s="219"/>
      <c r="OV511" s="29">
        <f>OU511*F511</f>
        <v>0</v>
      </c>
      <c r="OW511" s="219"/>
      <c r="OX511" s="29">
        <f>OW511*F511</f>
        <v>0</v>
      </c>
      <c r="OY511" s="186"/>
    </row>
    <row r="512" spans="1:415" s="63" customFormat="1" ht="13.5" hidden="1" outlineLevel="1" thickBot="1" x14ac:dyDescent="0.3">
      <c r="A512" s="238"/>
      <c r="B512" s="239"/>
      <c r="C512" s="240"/>
      <c r="D512" s="111"/>
      <c r="E512" s="111"/>
      <c r="F512" s="223"/>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5" hidden="1" outlineLevel="2" thickBot="1" x14ac:dyDescent="0.3">
      <c r="A513" s="109"/>
      <c r="B513" s="229"/>
      <c r="C513" s="234"/>
      <c r="D513" s="79"/>
      <c r="E513" s="79"/>
      <c r="F513" s="220"/>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3">
      <c r="A514" s="122"/>
      <c r="B514" s="241"/>
      <c r="C514" s="242"/>
      <c r="D514" s="124"/>
      <c r="E514" s="124"/>
      <c r="F514" s="224"/>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2.5" collapsed="1" x14ac:dyDescent="0.25">
      <c r="A515" s="230" t="s">
        <v>303</v>
      </c>
      <c r="B515" s="229" t="s">
        <v>300</v>
      </c>
      <c r="C515" s="233" t="s">
        <v>52</v>
      </c>
      <c r="D515" s="94">
        <v>1</v>
      </c>
      <c r="E515" s="26">
        <f t="shared" ref="E515" si="1889">D515</f>
        <v>1</v>
      </c>
      <c r="F515" s="151">
        <v>30500</v>
      </c>
      <c r="G515" s="128">
        <f t="shared" ref="G515" si="1890">ROUND(ROUND(D515,3)*$F515,2)</f>
        <v>30500</v>
      </c>
      <c r="H515" s="129">
        <f t="shared" ref="H515" si="1891">ROUND(ROUND(E515,3)*$F515,2)</f>
        <v>30500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1</v>
      </c>
      <c r="OI515" s="29">
        <f>G515-OG515</f>
        <v>30500</v>
      </c>
      <c r="OJ515" s="93" t="str">
        <f>J515</f>
        <v>kompl.</v>
      </c>
      <c r="OK515" s="218"/>
      <c r="OL515" s="29">
        <f>OK515*F515</f>
        <v>0</v>
      </c>
      <c r="OM515" s="218"/>
      <c r="ON515" s="29">
        <f>OM515*F515</f>
        <v>0</v>
      </c>
      <c r="OO515" s="219"/>
      <c r="OP515" s="29">
        <f>OO515*F515</f>
        <v>0</v>
      </c>
      <c r="OQ515" s="219"/>
      <c r="OR515" s="29">
        <f>OQ515*F515</f>
        <v>0</v>
      </c>
      <c r="OS515" s="219"/>
      <c r="OT515" s="29">
        <f>OS515*F515</f>
        <v>0</v>
      </c>
      <c r="OU515" s="219"/>
      <c r="OV515" s="29">
        <f>OU515*F515</f>
        <v>0</v>
      </c>
      <c r="OW515" s="219"/>
      <c r="OX515" s="29">
        <f>OW515*F515</f>
        <v>0</v>
      </c>
      <c r="OY515" s="186"/>
    </row>
    <row r="516" spans="1:415" s="63" customFormat="1" ht="13" hidden="1" outlineLevel="1" x14ac:dyDescent="0.25">
      <c r="A516" s="238"/>
      <c r="B516" s="239"/>
      <c r="C516" s="240"/>
      <c r="D516" s="111"/>
      <c r="E516" s="111"/>
      <c r="F516" s="223"/>
      <c r="G516" s="112"/>
      <c r="H516" s="113"/>
      <c r="I516" s="95" t="str">
        <f>B515</f>
        <v>DARBO PROJEKTAS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3" hidden="1" outlineLevel="2" x14ac:dyDescent="0.25">
      <c r="A517" s="109"/>
      <c r="B517" s="229"/>
      <c r="C517" s="234"/>
      <c r="D517" s="79"/>
      <c r="E517" s="79"/>
      <c r="F517" s="220"/>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5" hidden="1" outlineLevel="2" thickBot="1" x14ac:dyDescent="0.3">
      <c r="A518" s="122"/>
      <c r="B518" s="241"/>
      <c r="C518" s="242"/>
      <c r="D518" s="124"/>
      <c r="E518" s="124"/>
      <c r="F518" s="224"/>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 collapsed="1" thickBot="1" x14ac:dyDescent="0.3">
      <c r="A519" s="230" t="s">
        <v>304</v>
      </c>
      <c r="B519" s="229" t="s">
        <v>300</v>
      </c>
      <c r="C519" s="233" t="s">
        <v>52</v>
      </c>
      <c r="D519" s="94">
        <v>0</v>
      </c>
      <c r="E519" s="26">
        <f t="shared" ref="E519" si="1900">D519</f>
        <v>0</v>
      </c>
      <c r="F519" s="268"/>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18"/>
      <c r="OL519" s="29">
        <f>OK519*F519</f>
        <v>0</v>
      </c>
      <c r="OM519" s="218"/>
      <c r="ON519" s="29">
        <f>OM519*F519</f>
        <v>0</v>
      </c>
      <c r="OO519" s="219"/>
      <c r="OP519" s="29">
        <f>OO519*F519</f>
        <v>0</v>
      </c>
      <c r="OQ519" s="219"/>
      <c r="OR519" s="29">
        <f>OQ519*F519</f>
        <v>0</v>
      </c>
      <c r="OS519" s="219"/>
      <c r="OT519" s="29">
        <f>OS519*F519</f>
        <v>0</v>
      </c>
      <c r="OU519" s="219"/>
      <c r="OV519" s="29">
        <f>OU519*F519</f>
        <v>0</v>
      </c>
      <c r="OW519" s="219"/>
      <c r="OX519" s="29">
        <f>OW519*F519</f>
        <v>0</v>
      </c>
      <c r="OY519" s="186"/>
    </row>
    <row r="520" spans="1:415" s="63" customFormat="1" ht="13" hidden="1" outlineLevel="1" x14ac:dyDescent="0.25">
      <c r="A520" s="147"/>
      <c r="B520" s="148"/>
      <c r="C520" s="149"/>
      <c r="D520" s="111"/>
      <c r="E520" s="111"/>
      <c r="F520" s="223"/>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3" hidden="1" outlineLevel="2" x14ac:dyDescent="0.25">
      <c r="A521" s="109"/>
      <c r="B521" s="78"/>
      <c r="C521" s="79"/>
      <c r="D521" s="79"/>
      <c r="E521" s="79"/>
      <c r="F521" s="220"/>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5" hidden="1" outlineLevel="2" thickBot="1" x14ac:dyDescent="0.3">
      <c r="A522" s="122"/>
      <c r="B522" s="123"/>
      <c r="C522" s="124"/>
      <c r="D522" s="124"/>
      <c r="E522" s="124"/>
      <c r="F522" s="224"/>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5">
      <c r="A523" s="37"/>
      <c r="B523" s="31"/>
      <c r="C523" s="32"/>
      <c r="D523" s="243">
        <f>COUNTIF(D21:D519,"&gt;0")</f>
        <v>5</v>
      </c>
      <c r="E523" s="243">
        <f>COUNT(F21:F519)</f>
        <v>5</v>
      </c>
      <c r="F523" s="117" t="s">
        <v>305</v>
      </c>
      <c r="G523" s="118">
        <f>ROUND(SUM(G22:G519),2)</f>
        <v>1387000</v>
      </c>
      <c r="H523" s="119">
        <f>ROUND(SUM(H22:H519),2)</f>
        <v>1387000</v>
      </c>
      <c r="I523" s="115"/>
      <c r="J523" s="116"/>
      <c r="K523" s="43"/>
      <c r="L523" s="132">
        <f>ROUND(SUM(L22:L510),2)</f>
        <v>0</v>
      </c>
      <c r="M523" s="133" t="s">
        <v>306</v>
      </c>
      <c r="N523" s="132">
        <f>ROUND(SUM(N22:N510),2)</f>
        <v>0</v>
      </c>
      <c r="O523" s="133" t="s">
        <v>306</v>
      </c>
      <c r="P523" s="132">
        <f>ROUND(SUM(P22:P510),2)</f>
        <v>0</v>
      </c>
      <c r="Q523" s="133" t="s">
        <v>306</v>
      </c>
      <c r="R523" s="132">
        <f>ROUND(SUM(R22:R510),2)</f>
        <v>0</v>
      </c>
      <c r="S523" s="133" t="s">
        <v>306</v>
      </c>
      <c r="T523" s="132">
        <f>ROUND(SUM(T22:T510),2)</f>
        <v>0</v>
      </c>
      <c r="U523" s="133" t="s">
        <v>306</v>
      </c>
      <c r="V523" s="132">
        <f>ROUND(SUM(V22:V510),2)</f>
        <v>0</v>
      </c>
      <c r="W523" s="133" t="s">
        <v>306</v>
      </c>
      <c r="X523" s="116"/>
      <c r="Y523" s="43" t="s">
        <v>307</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307</v>
      </c>
      <c r="OG523" s="189">
        <f>ROUND(SUM(OG22:OG510),2)</f>
        <v>0</v>
      </c>
      <c r="OH523" s="136"/>
      <c r="OI523" s="132">
        <f>ROUND(SUM(OI22:OI510),2)</f>
        <v>1356500</v>
      </c>
      <c r="OJ523" s="133" t="s">
        <v>306</v>
      </c>
      <c r="OK523" s="133"/>
      <c r="OL523" s="132">
        <f>ROUND(SUM(OL22:OL510),2)</f>
        <v>0</v>
      </c>
      <c r="OM523" s="133" t="s">
        <v>306</v>
      </c>
      <c r="ON523" s="132">
        <f>ROUND(SUM(ON22:ON510),2)</f>
        <v>0</v>
      </c>
      <c r="OO523" s="133" t="s">
        <v>306</v>
      </c>
      <c r="OP523" s="132">
        <f>ROUND(SUM(OP22:OP510),2)</f>
        <v>0</v>
      </c>
      <c r="OQ523" s="133" t="s">
        <v>306</v>
      </c>
      <c r="OR523" s="132">
        <f>ROUND(SUM(OR22:OR510),2)</f>
        <v>0</v>
      </c>
      <c r="OS523" s="133" t="s">
        <v>306</v>
      </c>
      <c r="OT523" s="132">
        <f>ROUND(SUM(OT22:OT510),2)</f>
        <v>0</v>
      </c>
      <c r="OU523" s="133" t="s">
        <v>306</v>
      </c>
      <c r="OV523" s="132">
        <f>ROUND(SUM(OV22:OV510),2)</f>
        <v>0</v>
      </c>
      <c r="OW523" s="133" t="s">
        <v>306</v>
      </c>
      <c r="OX523" s="132">
        <f>ROUND(SUM(OX22:OX510),2)</f>
        <v>0</v>
      </c>
      <c r="OY523" s="133"/>
    </row>
    <row r="524" spans="1:415" ht="27.75" customHeight="1" x14ac:dyDescent="0.25">
      <c r="A524" s="37"/>
      <c r="B524" s="31"/>
      <c r="C524" s="32"/>
      <c r="D524" s="32"/>
      <c r="E524" s="32"/>
      <c r="F524" s="34" t="s">
        <v>308</v>
      </c>
      <c r="G524" s="35">
        <f>ROUND(G523*0.21,2)</f>
        <v>291270</v>
      </c>
      <c r="H524" s="120">
        <f>ROUND(H523*0.21,2)</f>
        <v>291270</v>
      </c>
      <c r="I524" s="115"/>
      <c r="J524" s="116"/>
      <c r="K524" s="43"/>
      <c r="L524" s="132">
        <f>ROUND(L523*0.21,2)</f>
        <v>0</v>
      </c>
      <c r="M524" s="133" t="s">
        <v>308</v>
      </c>
      <c r="N524" s="132">
        <f>ROUND(N523*0.21,2)</f>
        <v>0</v>
      </c>
      <c r="O524" s="133" t="s">
        <v>308</v>
      </c>
      <c r="P524" s="132">
        <f>ROUND(P523*0.21,2)</f>
        <v>0</v>
      </c>
      <c r="Q524" s="133" t="s">
        <v>308</v>
      </c>
      <c r="R524" s="132">
        <f>ROUND(R523*0.21,2)</f>
        <v>0</v>
      </c>
      <c r="S524" s="133" t="s">
        <v>308</v>
      </c>
      <c r="T524" s="132">
        <f>ROUND(T523*0.21,2)</f>
        <v>0</v>
      </c>
      <c r="U524" s="133" t="s">
        <v>308</v>
      </c>
      <c r="V524" s="132">
        <f>ROUND(V523*0.21,2)</f>
        <v>0</v>
      </c>
      <c r="W524" s="133" t="s">
        <v>308</v>
      </c>
      <c r="X524" s="116"/>
      <c r="Y524" s="43" t="s">
        <v>309</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309</v>
      </c>
      <c r="OG524" s="134">
        <f>ROUND(OG523*0.21,2)</f>
        <v>0</v>
      </c>
      <c r="OH524" s="136"/>
      <c r="OI524" s="132">
        <f>ROUND(OI523*0.21,2)</f>
        <v>284865</v>
      </c>
      <c r="OJ524" s="133" t="s">
        <v>308</v>
      </c>
      <c r="OK524" s="133"/>
      <c r="OL524" s="132">
        <f>ROUND(OL523*0.21,2)</f>
        <v>0</v>
      </c>
      <c r="OM524" s="133" t="s">
        <v>308</v>
      </c>
      <c r="ON524" s="132">
        <f>ROUND(ON523*0.21,2)</f>
        <v>0</v>
      </c>
      <c r="OO524" s="133" t="s">
        <v>308</v>
      </c>
      <c r="OP524" s="132">
        <f>ROUND(OP523*0.21,2)</f>
        <v>0</v>
      </c>
      <c r="OQ524" s="133" t="s">
        <v>308</v>
      </c>
      <c r="OR524" s="132">
        <f>ROUND(OR523*0.21,2)</f>
        <v>0</v>
      </c>
      <c r="OS524" s="133" t="s">
        <v>308</v>
      </c>
      <c r="OT524" s="132">
        <f>ROUND(OT523*0.21,2)</f>
        <v>0</v>
      </c>
      <c r="OU524" s="133" t="s">
        <v>308</v>
      </c>
      <c r="OV524" s="132">
        <f>ROUND(OV523*0.21,2)</f>
        <v>0</v>
      </c>
      <c r="OW524" s="133" t="s">
        <v>308</v>
      </c>
      <c r="OX524" s="132">
        <f>ROUND(OX523*0.21,2)</f>
        <v>0</v>
      </c>
      <c r="OY524" s="133"/>
    </row>
    <row r="525" spans="1:415" ht="27.75" customHeight="1" thickBot="1" x14ac:dyDescent="0.3">
      <c r="A525" s="37"/>
      <c r="B525" s="31"/>
      <c r="C525" s="32"/>
      <c r="D525" s="32"/>
      <c r="E525" s="32"/>
      <c r="F525" s="38" t="s">
        <v>310</v>
      </c>
      <c r="G525" s="39">
        <f>SUM(G523:G524)</f>
        <v>1678270</v>
      </c>
      <c r="H525" s="121">
        <f>SUM(H523:H524)</f>
        <v>1678270</v>
      </c>
      <c r="I525" s="115"/>
      <c r="J525" s="116"/>
      <c r="K525" s="43"/>
      <c r="L525" s="132">
        <f>SUM(L523:L524)</f>
        <v>0</v>
      </c>
      <c r="M525" s="133" t="s">
        <v>311</v>
      </c>
      <c r="N525" s="132">
        <f>SUM(N523:N524)</f>
        <v>0</v>
      </c>
      <c r="O525" s="133" t="s">
        <v>311</v>
      </c>
      <c r="P525" s="132">
        <f>SUM(P523:P524)</f>
        <v>0</v>
      </c>
      <c r="Q525" s="133" t="s">
        <v>311</v>
      </c>
      <c r="R525" s="132">
        <f>SUM(R523:R524)</f>
        <v>0</v>
      </c>
      <c r="S525" s="133" t="s">
        <v>311</v>
      </c>
      <c r="T525" s="132">
        <f>SUM(T523:T524)</f>
        <v>0</v>
      </c>
      <c r="U525" s="133" t="s">
        <v>311</v>
      </c>
      <c r="V525" s="132">
        <f>SUM(V523:V524)</f>
        <v>0</v>
      </c>
      <c r="W525" s="133" t="s">
        <v>311</v>
      </c>
      <c r="X525" s="116"/>
      <c r="Y525" s="43" t="s">
        <v>312</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312</v>
      </c>
      <c r="OG525" s="135">
        <f>SUM(OG523:OG524)</f>
        <v>0</v>
      </c>
      <c r="OH525" s="136"/>
      <c r="OI525" s="132">
        <f>SUM(OI523:OI524)</f>
        <v>1641365</v>
      </c>
      <c r="OJ525" s="133" t="s">
        <v>311</v>
      </c>
      <c r="OK525" s="133"/>
      <c r="OL525" s="132">
        <f>SUM(OL523:OL524)</f>
        <v>0</v>
      </c>
      <c r="OM525" s="133" t="s">
        <v>311</v>
      </c>
      <c r="ON525" s="132">
        <f>SUM(ON523:ON524)</f>
        <v>0</v>
      </c>
      <c r="OO525" s="133" t="s">
        <v>311</v>
      </c>
      <c r="OP525" s="132">
        <f>SUM(OP523:OP524)</f>
        <v>0</v>
      </c>
      <c r="OQ525" s="133" t="s">
        <v>311</v>
      </c>
      <c r="OR525" s="132">
        <f>SUM(OR523:OR524)</f>
        <v>0</v>
      </c>
      <c r="OS525" s="133" t="s">
        <v>311</v>
      </c>
      <c r="OT525" s="132">
        <f>SUM(OT523:OT524)</f>
        <v>0</v>
      </c>
      <c r="OU525" s="133" t="s">
        <v>311</v>
      </c>
      <c r="OV525" s="132">
        <f>SUM(OV523:OV524)</f>
        <v>0</v>
      </c>
      <c r="OW525" s="133" t="s">
        <v>311</v>
      </c>
      <c r="OX525" s="132">
        <f>SUM(OX523:OX524)</f>
        <v>0</v>
      </c>
      <c r="OY525" s="133"/>
    </row>
    <row r="526" spans="1:415" ht="27.75" customHeight="1" x14ac:dyDescent="0.3">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5">
      <c r="A527" s="37"/>
      <c r="B527" s="152" t="s">
        <v>313</v>
      </c>
      <c r="C527" s="49"/>
      <c r="D527" s="49"/>
      <c r="E527" s="49"/>
      <c r="F527" s="33"/>
      <c r="G527" s="50"/>
      <c r="H527" s="18"/>
      <c r="I527" s="152"/>
      <c r="J527" s="152" t="s">
        <v>314</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315</v>
      </c>
    </row>
    <row r="528" spans="1:415" ht="34.5" customHeight="1" x14ac:dyDescent="0.25">
      <c r="A528" s="270" t="s">
        <v>416</v>
      </c>
      <c r="B528" s="270"/>
      <c r="C528" s="270"/>
      <c r="D528" s="270"/>
      <c r="E528" s="270"/>
      <c r="F528" s="270"/>
      <c r="G528" s="270"/>
      <c r="H528" s="270"/>
      <c r="I528" s="107"/>
      <c r="J528" s="271" t="s">
        <v>316</v>
      </c>
      <c r="K528" s="271"/>
      <c r="L528" s="271"/>
      <c r="M528" s="271"/>
      <c r="N528" s="271"/>
      <c r="O528" s="271"/>
      <c r="P528" s="271"/>
      <c r="Q528" s="271"/>
      <c r="R528" s="271"/>
      <c r="S528" s="271"/>
      <c r="T528" s="271"/>
      <c r="U528" s="271"/>
      <c r="V528" s="271"/>
      <c r="W528" s="271"/>
      <c r="X528" s="271"/>
      <c r="Y528" s="271"/>
      <c r="Z528" s="271"/>
      <c r="AA528" s="271"/>
      <c r="AB528" s="271"/>
      <c r="AC528" s="271"/>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71" t="s">
        <v>316</v>
      </c>
      <c r="OG528" s="271"/>
      <c r="OH528" s="271"/>
      <c r="OI528" s="271"/>
      <c r="OJ528" s="271"/>
      <c r="OK528" s="271"/>
      <c r="OL528" s="271"/>
      <c r="OM528" s="271"/>
      <c r="ON528" s="271"/>
      <c r="OO528" s="271"/>
      <c r="OP528" s="271"/>
      <c r="OQ528" s="271"/>
      <c r="OR528" s="271"/>
      <c r="OS528" s="271"/>
      <c r="OT528" s="271"/>
      <c r="OU528" s="271"/>
      <c r="OV528" s="271"/>
      <c r="OW528" s="271"/>
      <c r="OX528" s="271"/>
    </row>
    <row r="529" spans="1:414" ht="34.5" customHeight="1" x14ac:dyDescent="0.25">
      <c r="A529" s="270" t="s">
        <v>417</v>
      </c>
      <c r="B529" s="270"/>
      <c r="C529" s="270"/>
      <c r="D529" s="270"/>
      <c r="E529" s="270"/>
      <c r="F529" s="270"/>
      <c r="G529" s="270"/>
      <c r="H529" s="270"/>
      <c r="I529" s="107"/>
      <c r="J529" s="271" t="s">
        <v>316</v>
      </c>
      <c r="K529" s="271"/>
      <c r="L529" s="271"/>
      <c r="M529" s="271"/>
      <c r="N529" s="271"/>
      <c r="O529" s="271"/>
      <c r="P529" s="271"/>
      <c r="Q529" s="271"/>
      <c r="R529" s="271"/>
      <c r="S529" s="271"/>
      <c r="T529" s="271"/>
      <c r="U529" s="271"/>
      <c r="V529" s="271"/>
      <c r="W529" s="271"/>
      <c r="X529" s="271"/>
      <c r="Y529" s="271"/>
      <c r="Z529" s="271"/>
      <c r="AA529" s="271"/>
      <c r="AB529" s="271"/>
      <c r="AC529" s="271"/>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1" t="s">
        <v>316</v>
      </c>
      <c r="OG529" s="271"/>
      <c r="OH529" s="271"/>
      <c r="OI529" s="271"/>
      <c r="OJ529" s="271"/>
      <c r="OK529" s="271"/>
      <c r="OL529" s="271"/>
      <c r="OM529" s="271"/>
      <c r="ON529" s="271"/>
      <c r="OO529" s="271"/>
      <c r="OP529" s="271"/>
      <c r="OQ529" s="271"/>
      <c r="OR529" s="271"/>
      <c r="OS529" s="271"/>
      <c r="OT529" s="271"/>
      <c r="OU529" s="271"/>
      <c r="OV529" s="271"/>
      <c r="OW529" s="271"/>
      <c r="OX529" s="271"/>
    </row>
    <row r="530" spans="1:414" ht="12.75" customHeight="1" x14ac:dyDescent="0.25">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5">
      <c r="A531" s="137"/>
      <c r="B531" s="292" t="s">
        <v>317</v>
      </c>
      <c r="C531" s="292"/>
      <c r="D531" s="292"/>
      <c r="E531" s="292"/>
      <c r="F531" s="292"/>
      <c r="G531" s="292"/>
      <c r="H531" s="292"/>
      <c r="I531" s="107"/>
      <c r="J531" s="154"/>
      <c r="K531" s="292" t="s">
        <v>318</v>
      </c>
      <c r="L531" s="292"/>
      <c r="M531" s="292"/>
      <c r="N531" s="292"/>
      <c r="O531" s="292"/>
      <c r="P531" s="292"/>
      <c r="Q531" s="292"/>
      <c r="R531" s="292"/>
      <c r="S531" s="292"/>
      <c r="T531" s="292"/>
      <c r="U531" s="292"/>
      <c r="V531" s="292"/>
      <c r="W531" s="292"/>
      <c r="X531" s="292"/>
      <c r="Y531" s="292"/>
      <c r="Z531" s="292"/>
      <c r="AA531" s="292"/>
      <c r="AB531" s="292"/>
      <c r="AC531" s="292"/>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92" t="s">
        <v>319</v>
      </c>
      <c r="OH531" s="292"/>
      <c r="OI531" s="292"/>
      <c r="OJ531" s="292"/>
      <c r="OK531" s="292"/>
      <c r="OL531" s="292"/>
      <c r="OM531" s="292"/>
      <c r="ON531" s="292"/>
      <c r="OO531" s="292"/>
      <c r="OP531" s="292"/>
      <c r="OQ531" s="292"/>
      <c r="OR531" s="292"/>
      <c r="OS531" s="292"/>
      <c r="OT531" s="292"/>
      <c r="OU531" s="292"/>
      <c r="OV531" s="292"/>
      <c r="OW531" s="292"/>
      <c r="OX531" s="292"/>
    </row>
    <row r="532" spans="1:414" s="198" customFormat="1" ht="11.25" customHeight="1" x14ac:dyDescent="0.25">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5">
      <c r="A533" s="153"/>
      <c r="B533" s="292" t="s">
        <v>320</v>
      </c>
      <c r="C533" s="292"/>
      <c r="D533" s="292"/>
      <c r="E533" s="292"/>
      <c r="F533" s="292"/>
      <c r="G533" s="292"/>
      <c r="H533" s="292"/>
      <c r="I533" s="107"/>
      <c r="J533" s="193"/>
      <c r="K533" s="292" t="s">
        <v>321</v>
      </c>
      <c r="L533" s="292"/>
      <c r="M533" s="292"/>
      <c r="N533" s="292"/>
      <c r="O533" s="292"/>
      <c r="P533" s="292"/>
      <c r="Q533" s="292"/>
      <c r="R533" s="292"/>
      <c r="S533" s="292"/>
      <c r="T533" s="292"/>
      <c r="U533" s="292"/>
      <c r="V533" s="292"/>
      <c r="W533" s="292"/>
      <c r="X533" s="292"/>
      <c r="Y533" s="292"/>
      <c r="Z533" s="292"/>
      <c r="AA533" s="292"/>
      <c r="AB533" s="292"/>
      <c r="AC533" s="292"/>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92" t="s">
        <v>321</v>
      </c>
      <c r="OH533" s="292"/>
      <c r="OI533" s="292"/>
      <c r="OJ533" s="292"/>
      <c r="OK533" s="292"/>
      <c r="OL533" s="292"/>
      <c r="OM533" s="292"/>
      <c r="ON533" s="292"/>
      <c r="OO533" s="292"/>
      <c r="OP533" s="292"/>
      <c r="OQ533" s="292"/>
      <c r="OR533" s="292"/>
      <c r="OS533" s="292"/>
      <c r="OT533" s="292"/>
      <c r="OU533" s="292"/>
      <c r="OV533" s="292"/>
      <c r="OW533" s="292"/>
      <c r="OX533" s="292"/>
    </row>
    <row r="534" spans="1:414" s="198" customFormat="1" ht="10.5" customHeight="1" x14ac:dyDescent="0.25">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5">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65" customHeight="1" x14ac:dyDescent="0.25">
      <c r="A536" s="244" t="s">
        <v>322</v>
      </c>
      <c r="B536" s="274" t="s">
        <v>323</v>
      </c>
      <c r="C536" s="274"/>
      <c r="D536" s="274"/>
      <c r="E536" s="274"/>
      <c r="F536" s="274"/>
      <c r="G536" s="274"/>
      <c r="H536" s="274"/>
      <c r="I536" s="107"/>
      <c r="J536" s="194"/>
      <c r="K536" s="292" t="s">
        <v>324</v>
      </c>
      <c r="L536" s="292"/>
      <c r="M536" s="292"/>
      <c r="N536" s="292"/>
      <c r="O536" s="292"/>
      <c r="P536" s="292"/>
      <c r="Q536" s="292"/>
      <c r="R536" s="292"/>
      <c r="S536" s="292"/>
      <c r="T536" s="292"/>
      <c r="U536" s="292"/>
      <c r="V536" s="292"/>
      <c r="W536" s="292"/>
      <c r="X536" s="292"/>
      <c r="Y536" s="292"/>
      <c r="Z536" s="292"/>
      <c r="AA536" s="292"/>
      <c r="AB536" s="292"/>
      <c r="AC536" s="292"/>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92" t="s">
        <v>325</v>
      </c>
      <c r="OH536" s="292"/>
      <c r="OI536" s="292"/>
      <c r="OJ536" s="292"/>
      <c r="OK536" s="292"/>
      <c r="OL536" s="292"/>
      <c r="OM536" s="292"/>
      <c r="ON536" s="292"/>
      <c r="OO536" s="292"/>
      <c r="OP536" s="292"/>
      <c r="OQ536" s="292"/>
      <c r="OR536" s="292"/>
      <c r="OS536" s="292"/>
      <c r="OT536" s="292"/>
      <c r="OU536" s="292"/>
      <c r="OV536" s="292"/>
      <c r="OW536" s="292"/>
      <c r="OX536" s="292"/>
    </row>
    <row r="537" spans="1:414" ht="27.75" customHeight="1" x14ac:dyDescent="0.25">
      <c r="A537" s="37"/>
      <c r="B537" s="152" t="s">
        <v>326</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5">
      <c r="A538" s="139" t="s">
        <v>327</v>
      </c>
      <c r="B538" s="273" t="s">
        <v>328</v>
      </c>
      <c r="C538" s="273"/>
      <c r="D538" s="273"/>
      <c r="E538" s="273"/>
      <c r="F538" s="273"/>
      <c r="G538" s="273"/>
      <c r="H538" s="273"/>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5">
      <c r="A539" s="139" t="s">
        <v>329</v>
      </c>
      <c r="B539" s="273" t="s">
        <v>330</v>
      </c>
      <c r="C539" s="273"/>
      <c r="D539" s="273"/>
      <c r="E539" s="273"/>
      <c r="F539" s="273"/>
      <c r="G539" s="273"/>
      <c r="H539" s="273"/>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5">
      <c r="A540" s="139" t="s">
        <v>331</v>
      </c>
      <c r="B540" s="273" t="s">
        <v>332</v>
      </c>
      <c r="C540" s="273"/>
      <c r="D540" s="273"/>
      <c r="E540" s="273"/>
      <c r="F540" s="273"/>
      <c r="G540" s="273"/>
      <c r="H540" s="273"/>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5">
      <c r="A541" s="139" t="s">
        <v>333</v>
      </c>
      <c r="B541" s="273" t="s">
        <v>334</v>
      </c>
      <c r="C541" s="273"/>
      <c r="D541" s="273"/>
      <c r="E541" s="273"/>
      <c r="F541" s="273"/>
      <c r="G541" s="273"/>
      <c r="H541" s="273"/>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5">
      <c r="A542" s="199" t="s">
        <v>335</v>
      </c>
      <c r="B542" s="273" t="s">
        <v>336</v>
      </c>
      <c r="C542" s="273"/>
      <c r="D542" s="273"/>
      <c r="E542" s="273"/>
      <c r="F542" s="273"/>
      <c r="G542" s="273"/>
      <c r="H542" s="273"/>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5">
      <c r="A543" s="199" t="s">
        <v>337</v>
      </c>
      <c r="B543" s="273" t="s">
        <v>338</v>
      </c>
      <c r="C543" s="273"/>
      <c r="D543" s="273"/>
      <c r="E543" s="273"/>
      <c r="F543" s="273"/>
      <c r="G543" s="273"/>
      <c r="H543" s="273"/>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5">
      <c r="A544" s="199" t="s">
        <v>339</v>
      </c>
      <c r="B544" s="273" t="s">
        <v>340</v>
      </c>
      <c r="C544" s="273"/>
      <c r="D544" s="273"/>
      <c r="E544" s="273"/>
      <c r="F544" s="273"/>
      <c r="G544" s="273"/>
      <c r="H544" s="273"/>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5">
      <c r="A545" s="199" t="s">
        <v>341</v>
      </c>
      <c r="B545" s="272" t="s">
        <v>342</v>
      </c>
      <c r="C545" s="272"/>
      <c r="D545" s="272"/>
      <c r="E545" s="272"/>
      <c r="F545" s="272"/>
      <c r="G545" s="272"/>
      <c r="H545" s="272"/>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5">
      <c r="A546" s="199" t="s">
        <v>343</v>
      </c>
      <c r="B546" s="272" t="s">
        <v>419</v>
      </c>
      <c r="C546" s="272"/>
      <c r="D546" s="272"/>
      <c r="E546" s="272"/>
      <c r="F546" s="272"/>
      <c r="G546" s="272"/>
      <c r="H546" s="272"/>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5">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5">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5">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5">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5">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5">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5">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5">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5">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5">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5">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5">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5">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5">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5">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5">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5">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5">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5">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5">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5">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5">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5">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5">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5">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5">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5">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5">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5">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5">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5">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5">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5">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5">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5">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5">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5">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5">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5">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5">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5">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5">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5">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5">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5">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5">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5">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5">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5">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5">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5">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5">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5">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5">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5">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5">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5">
      <c r="B603" s="51"/>
      <c r="D603" s="52"/>
      <c r="E603" s="52"/>
      <c r="F603" s="33"/>
      <c r="G603" s="11"/>
    </row>
    <row r="604" spans="1:394" ht="27.75" customHeight="1" x14ac:dyDescent="0.25">
      <c r="A604" s="53"/>
      <c r="B604" s="54"/>
    </row>
    <row r="605" spans="1:394" ht="27.75" customHeight="1" x14ac:dyDescent="0.25">
      <c r="A605" s="53"/>
      <c r="B605" s="54"/>
    </row>
    <row r="606" spans="1:394" ht="27.75" customHeight="1" x14ac:dyDescent="0.25">
      <c r="B606" s="54"/>
    </row>
    <row r="607" spans="1:394" ht="27.75" customHeight="1" x14ac:dyDescent="0.25">
      <c r="B607" s="54"/>
    </row>
  </sheetData>
  <sheetProtection selectLockedCells="1"/>
  <autoFilter ref="D20:Z525"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1:OX531"/>
    <mergeCell ref="OG533:OX533"/>
    <mergeCell ref="OG536:OX536"/>
    <mergeCell ref="J528:AC528"/>
    <mergeCell ref="K531:AC531"/>
    <mergeCell ref="K533:AC533"/>
    <mergeCell ref="K536:AC536"/>
    <mergeCell ref="OF528:OX528"/>
    <mergeCell ref="K19:L19"/>
    <mergeCell ref="M19:N19"/>
    <mergeCell ref="I16:OE16"/>
    <mergeCell ref="C13:H13"/>
    <mergeCell ref="C14:H14"/>
    <mergeCell ref="A16:H16"/>
    <mergeCell ref="A2:OY3"/>
    <mergeCell ref="OF16:OY16"/>
    <mergeCell ref="C8:H8"/>
    <mergeCell ref="C9:H9"/>
    <mergeCell ref="C10:H10"/>
    <mergeCell ref="C12:H12"/>
    <mergeCell ref="B531:H531"/>
    <mergeCell ref="B533:H533"/>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s>
  <phoneticPr fontId="15" type="noConversion"/>
  <conditionalFormatting sqref="D22">
    <cfRule type="cellIs" dxfId="5811" priority="4004" operator="greaterThan">
      <formula>0</formula>
    </cfRule>
  </conditionalFormatting>
  <conditionalFormatting sqref="D23">
    <cfRule type="cellIs" dxfId="5810" priority="9244" operator="greaterThan">
      <formula>0</formula>
    </cfRule>
  </conditionalFormatting>
  <conditionalFormatting sqref="D24">
    <cfRule type="cellIs" dxfId="5809" priority="9240" operator="greaterThan">
      <formula>0</formula>
    </cfRule>
  </conditionalFormatting>
  <conditionalFormatting sqref="D25">
    <cfRule type="cellIs" dxfId="5808" priority="9236" operator="greaterThan">
      <formula>0</formula>
    </cfRule>
  </conditionalFormatting>
  <conditionalFormatting sqref="D26">
    <cfRule type="cellIs" dxfId="5807" priority="4006" operator="greaterThan">
      <formula>0</formula>
    </cfRule>
  </conditionalFormatting>
  <conditionalFormatting sqref="D27">
    <cfRule type="cellIs" dxfId="5806" priority="9265" operator="greaterThan">
      <formula>0</formula>
    </cfRule>
  </conditionalFormatting>
  <conditionalFormatting sqref="D28">
    <cfRule type="cellIs" dxfId="5805" priority="9261" operator="greaterThan">
      <formula>0</formula>
    </cfRule>
  </conditionalFormatting>
  <conditionalFormatting sqref="D29">
    <cfRule type="cellIs" dxfId="5804" priority="9257" operator="greaterThan">
      <formula>0</formula>
    </cfRule>
  </conditionalFormatting>
  <conditionalFormatting sqref="D31">
    <cfRule type="cellIs" dxfId="5803" priority="4008" operator="greaterThan">
      <formula>0</formula>
    </cfRule>
  </conditionalFormatting>
  <conditionalFormatting sqref="D32">
    <cfRule type="cellIs" dxfId="5802" priority="9286" operator="greaterThan">
      <formula>0</formula>
    </cfRule>
  </conditionalFormatting>
  <conditionalFormatting sqref="D33">
    <cfRule type="cellIs" dxfId="5801" priority="9282" operator="greaterThan">
      <formula>0</formula>
    </cfRule>
  </conditionalFormatting>
  <conditionalFormatting sqref="D34">
    <cfRule type="cellIs" dxfId="5800" priority="9278" operator="greaterThan">
      <formula>0</formula>
    </cfRule>
  </conditionalFormatting>
  <conditionalFormatting sqref="D35">
    <cfRule type="cellIs" dxfId="5799" priority="4010" operator="greaterThan">
      <formula>0</formula>
    </cfRule>
  </conditionalFormatting>
  <conditionalFormatting sqref="D36">
    <cfRule type="cellIs" dxfId="5798" priority="9307" operator="greaterThan">
      <formula>0</formula>
    </cfRule>
  </conditionalFormatting>
  <conditionalFormatting sqref="D37">
    <cfRule type="cellIs" dxfId="5797" priority="9303" operator="greaterThan">
      <formula>0</formula>
    </cfRule>
  </conditionalFormatting>
  <conditionalFormatting sqref="D38">
    <cfRule type="cellIs" dxfId="5796" priority="9299" operator="greaterThan">
      <formula>0</formula>
    </cfRule>
  </conditionalFormatting>
  <conditionalFormatting sqref="D39">
    <cfRule type="cellIs" dxfId="5795" priority="4894" operator="greaterThan">
      <formula>0</formula>
    </cfRule>
  </conditionalFormatting>
  <conditionalFormatting sqref="D40">
    <cfRule type="cellIs" dxfId="5794" priority="9328" operator="greaterThan">
      <formula>0</formula>
    </cfRule>
  </conditionalFormatting>
  <conditionalFormatting sqref="D41">
    <cfRule type="cellIs" dxfId="5793" priority="9324" operator="greaterThan">
      <formula>0</formula>
    </cfRule>
  </conditionalFormatting>
  <conditionalFormatting sqref="D42">
    <cfRule type="cellIs" dxfId="5792" priority="9320" operator="greaterThan">
      <formula>0</formula>
    </cfRule>
  </conditionalFormatting>
  <conditionalFormatting sqref="D43">
    <cfRule type="cellIs" dxfId="5791" priority="4893" operator="greaterThan">
      <formula>0</formula>
    </cfRule>
  </conditionalFormatting>
  <conditionalFormatting sqref="D44">
    <cfRule type="cellIs" dxfId="5790" priority="9349" operator="greaterThan">
      <formula>0</formula>
    </cfRule>
  </conditionalFormatting>
  <conditionalFormatting sqref="D45">
    <cfRule type="cellIs" dxfId="5789" priority="9345" operator="greaterThan">
      <formula>0</formula>
    </cfRule>
  </conditionalFormatting>
  <conditionalFormatting sqref="D46">
    <cfRule type="cellIs" dxfId="5788" priority="9341" operator="greaterThan">
      <formula>0</formula>
    </cfRule>
  </conditionalFormatting>
  <conditionalFormatting sqref="D47">
    <cfRule type="cellIs" dxfId="5787" priority="4898" operator="greaterThan">
      <formula>0</formula>
    </cfRule>
  </conditionalFormatting>
  <conditionalFormatting sqref="D48">
    <cfRule type="cellIs" dxfId="5786" priority="9370" operator="greaterThan">
      <formula>0</formula>
    </cfRule>
  </conditionalFormatting>
  <conditionalFormatting sqref="D49">
    <cfRule type="cellIs" dxfId="5785" priority="9366" operator="greaterThan">
      <formula>0</formula>
    </cfRule>
  </conditionalFormatting>
  <conditionalFormatting sqref="D50">
    <cfRule type="cellIs" dxfId="5784" priority="9362" operator="greaterThan">
      <formula>0</formula>
    </cfRule>
  </conditionalFormatting>
  <conditionalFormatting sqref="D51">
    <cfRule type="cellIs" dxfId="5783" priority="4899" operator="greaterThan">
      <formula>0</formula>
    </cfRule>
  </conditionalFormatting>
  <conditionalFormatting sqref="D52">
    <cfRule type="cellIs" dxfId="5782" priority="9391" operator="greaterThan">
      <formula>0</formula>
    </cfRule>
  </conditionalFormatting>
  <conditionalFormatting sqref="D53">
    <cfRule type="cellIs" dxfId="5781" priority="9387" operator="greaterThan">
      <formula>0</formula>
    </cfRule>
  </conditionalFormatting>
  <conditionalFormatting sqref="D54">
    <cfRule type="cellIs" dxfId="5780" priority="9383" operator="greaterThan">
      <formula>0</formula>
    </cfRule>
  </conditionalFormatting>
  <conditionalFormatting sqref="D57 F57">
    <cfRule type="cellIs" dxfId="5779" priority="15273" operator="greaterThan">
      <formula>0</formula>
    </cfRule>
  </conditionalFormatting>
  <conditionalFormatting sqref="D58">
    <cfRule type="cellIs" dxfId="5778" priority="9412" operator="greaterThan">
      <formula>0</formula>
    </cfRule>
  </conditionalFormatting>
  <conditionalFormatting sqref="D59">
    <cfRule type="cellIs" dxfId="5777" priority="9408" operator="greaterThan">
      <formula>0</formula>
    </cfRule>
  </conditionalFormatting>
  <conditionalFormatting sqref="D60">
    <cfRule type="cellIs" dxfId="5776" priority="9404" operator="greaterThan">
      <formula>0</formula>
    </cfRule>
  </conditionalFormatting>
  <conditionalFormatting sqref="D61 F61">
    <cfRule type="cellIs" dxfId="5775" priority="15131" operator="greaterThan">
      <formula>0</formula>
    </cfRule>
  </conditionalFormatting>
  <conditionalFormatting sqref="D62">
    <cfRule type="cellIs" dxfId="5774" priority="9433" operator="greaterThan">
      <formula>0</formula>
    </cfRule>
  </conditionalFormatting>
  <conditionalFormatting sqref="D63">
    <cfRule type="cellIs" dxfId="5773" priority="9429" operator="greaterThan">
      <formula>0</formula>
    </cfRule>
  </conditionalFormatting>
  <conditionalFormatting sqref="D64">
    <cfRule type="cellIs" dxfId="5772" priority="9425" operator="greaterThan">
      <formula>0</formula>
    </cfRule>
  </conditionalFormatting>
  <conditionalFormatting sqref="D65 F65">
    <cfRule type="cellIs" dxfId="5771" priority="14989" operator="greaterThan">
      <formula>0</formula>
    </cfRule>
  </conditionalFormatting>
  <conditionalFormatting sqref="D66">
    <cfRule type="cellIs" dxfId="5770" priority="9454" operator="greaterThan">
      <formula>0</formula>
    </cfRule>
  </conditionalFormatting>
  <conditionalFormatting sqref="D67">
    <cfRule type="cellIs" dxfId="5769" priority="9450" operator="greaterThan">
      <formula>0</formula>
    </cfRule>
  </conditionalFormatting>
  <conditionalFormatting sqref="D68">
    <cfRule type="cellIs" dxfId="5768" priority="9446" operator="greaterThan">
      <formula>0</formula>
    </cfRule>
  </conditionalFormatting>
  <conditionalFormatting sqref="D70">
    <cfRule type="cellIs" dxfId="5767" priority="4892" operator="greaterThan">
      <formula>0</formula>
    </cfRule>
  </conditionalFormatting>
  <conditionalFormatting sqref="D71">
    <cfRule type="cellIs" dxfId="5766" priority="9475" operator="greaterThan">
      <formula>0</formula>
    </cfRule>
  </conditionalFormatting>
  <conditionalFormatting sqref="D72">
    <cfRule type="cellIs" dxfId="5765" priority="9471" operator="greaterThan">
      <formula>0</formula>
    </cfRule>
  </conditionalFormatting>
  <conditionalFormatting sqref="D73">
    <cfRule type="cellIs" dxfId="5764" priority="9467" operator="greaterThan">
      <formula>0</formula>
    </cfRule>
  </conditionalFormatting>
  <conditionalFormatting sqref="D74">
    <cfRule type="cellIs" dxfId="5763" priority="4891" operator="greaterThan">
      <formula>0</formula>
    </cfRule>
  </conditionalFormatting>
  <conditionalFormatting sqref="D75">
    <cfRule type="cellIs" dxfId="5762" priority="9496" operator="greaterThan">
      <formula>0</formula>
    </cfRule>
  </conditionalFormatting>
  <conditionalFormatting sqref="D76">
    <cfRule type="cellIs" dxfId="5761" priority="9492" operator="greaterThan">
      <formula>0</formula>
    </cfRule>
  </conditionalFormatting>
  <conditionalFormatting sqref="D77">
    <cfRule type="cellIs" dxfId="5760" priority="9488" operator="greaterThan">
      <formula>0</formula>
    </cfRule>
  </conditionalFormatting>
  <conditionalFormatting sqref="D78">
    <cfRule type="cellIs" dxfId="5759" priority="4890" operator="greaterThan">
      <formula>0</formula>
    </cfRule>
  </conditionalFormatting>
  <conditionalFormatting sqref="D79">
    <cfRule type="cellIs" dxfId="5758" priority="9517" operator="greaterThan">
      <formula>0</formula>
    </cfRule>
  </conditionalFormatting>
  <conditionalFormatting sqref="D80">
    <cfRule type="cellIs" dxfId="5757" priority="9513" operator="greaterThan">
      <formula>0</formula>
    </cfRule>
  </conditionalFormatting>
  <conditionalFormatting sqref="D81">
    <cfRule type="cellIs" dxfId="5756" priority="9509" operator="greaterThan">
      <formula>0</formula>
    </cfRule>
  </conditionalFormatting>
  <conditionalFormatting sqref="D82">
    <cfRule type="cellIs" dxfId="5755" priority="4889" operator="greaterThan">
      <formula>0</formula>
    </cfRule>
  </conditionalFormatting>
  <conditionalFormatting sqref="D83">
    <cfRule type="cellIs" dxfId="5754" priority="9538" operator="greaterThan">
      <formula>0</formula>
    </cfRule>
  </conditionalFormatting>
  <conditionalFormatting sqref="D84">
    <cfRule type="cellIs" dxfId="5753" priority="9534" operator="greaterThan">
      <formula>0</formula>
    </cfRule>
  </conditionalFormatting>
  <conditionalFormatting sqref="D85">
    <cfRule type="cellIs" dxfId="5752" priority="9530" operator="greaterThan">
      <formula>0</formula>
    </cfRule>
  </conditionalFormatting>
  <conditionalFormatting sqref="D86">
    <cfRule type="cellIs" dxfId="5751" priority="4888" operator="greaterThan">
      <formula>0</formula>
    </cfRule>
  </conditionalFormatting>
  <conditionalFormatting sqref="D87">
    <cfRule type="cellIs" dxfId="5750" priority="9559" operator="greaterThan">
      <formula>0</formula>
    </cfRule>
  </conditionalFormatting>
  <conditionalFormatting sqref="D88">
    <cfRule type="cellIs" dxfId="5749" priority="9555" operator="greaterThan">
      <formula>0</formula>
    </cfRule>
  </conditionalFormatting>
  <conditionalFormatting sqref="D89">
    <cfRule type="cellIs" dxfId="5748" priority="9551" operator="greaterThan">
      <formula>0</formula>
    </cfRule>
  </conditionalFormatting>
  <conditionalFormatting sqref="D90">
    <cfRule type="cellIs" dxfId="5747" priority="4887" operator="greaterThan">
      <formula>0</formula>
    </cfRule>
  </conditionalFormatting>
  <conditionalFormatting sqref="D91">
    <cfRule type="cellIs" dxfId="5746" priority="6157" operator="greaterThan">
      <formula>0</formula>
    </cfRule>
  </conditionalFormatting>
  <conditionalFormatting sqref="D92">
    <cfRule type="cellIs" dxfId="5745" priority="6153" operator="greaterThan">
      <formula>0</formula>
    </cfRule>
  </conditionalFormatting>
  <conditionalFormatting sqref="D93">
    <cfRule type="cellIs" dxfId="5744" priority="6149" operator="greaterThan">
      <formula>0</formula>
    </cfRule>
  </conditionalFormatting>
  <conditionalFormatting sqref="D94">
    <cfRule type="cellIs" dxfId="5743" priority="4886" operator="greaterThan">
      <formula>0</formula>
    </cfRule>
  </conditionalFormatting>
  <conditionalFormatting sqref="D95">
    <cfRule type="cellIs" dxfId="5742" priority="6110" operator="greaterThan">
      <formula>0</formula>
    </cfRule>
  </conditionalFormatting>
  <conditionalFormatting sqref="D96">
    <cfRule type="cellIs" dxfId="5741" priority="6106" operator="greaterThan">
      <formula>0</formula>
    </cfRule>
  </conditionalFormatting>
  <conditionalFormatting sqref="D97">
    <cfRule type="cellIs" dxfId="5740" priority="6102" operator="greaterThan">
      <formula>0</formula>
    </cfRule>
  </conditionalFormatting>
  <conditionalFormatting sqref="D98">
    <cfRule type="cellIs" dxfId="5739" priority="4900" operator="greaterThan">
      <formula>0</formula>
    </cfRule>
  </conditionalFormatting>
  <conditionalFormatting sqref="D99">
    <cfRule type="cellIs" dxfId="5738" priority="9580" operator="greaterThan">
      <formula>0</formula>
    </cfRule>
  </conditionalFormatting>
  <conditionalFormatting sqref="D100">
    <cfRule type="cellIs" dxfId="5737" priority="9576" operator="greaterThan">
      <formula>0</formula>
    </cfRule>
  </conditionalFormatting>
  <conditionalFormatting sqref="D101">
    <cfRule type="cellIs" dxfId="5736" priority="9572" operator="greaterThan">
      <formula>0</formula>
    </cfRule>
  </conditionalFormatting>
  <conditionalFormatting sqref="D102">
    <cfRule type="cellIs" dxfId="5735" priority="2236" operator="greaterThan">
      <formula>0</formula>
    </cfRule>
  </conditionalFormatting>
  <conditionalFormatting sqref="D103">
    <cfRule type="cellIs" dxfId="5734" priority="2253" operator="greaterThan">
      <formula>0</formula>
    </cfRule>
  </conditionalFormatting>
  <conditionalFormatting sqref="D104">
    <cfRule type="cellIs" dxfId="5733" priority="2249" operator="greaterThan">
      <formula>0</formula>
    </cfRule>
  </conditionalFormatting>
  <conditionalFormatting sqref="D105">
    <cfRule type="cellIs" dxfId="5732" priority="2245" operator="greaterThan">
      <formula>0</formula>
    </cfRule>
  </conditionalFormatting>
  <conditionalFormatting sqref="D106">
    <cfRule type="cellIs" dxfId="5731" priority="2177" operator="greaterThan">
      <formula>0</formula>
    </cfRule>
  </conditionalFormatting>
  <conditionalFormatting sqref="D107">
    <cfRule type="cellIs" dxfId="5730" priority="2194" operator="greaterThan">
      <formula>0</formula>
    </cfRule>
  </conditionalFormatting>
  <conditionalFormatting sqref="D108">
    <cfRule type="cellIs" dxfId="5729" priority="2190" operator="greaterThan">
      <formula>0</formula>
    </cfRule>
  </conditionalFormatting>
  <conditionalFormatting sqref="D109">
    <cfRule type="cellIs" dxfId="5728" priority="2186" operator="greaterThan">
      <formula>0</formula>
    </cfRule>
  </conditionalFormatting>
  <conditionalFormatting sqref="D110">
    <cfRule type="cellIs" dxfId="5727" priority="1410" operator="greaterThan">
      <formula>0</formula>
    </cfRule>
  </conditionalFormatting>
  <conditionalFormatting sqref="D111">
    <cfRule type="cellIs" dxfId="5726" priority="1427" operator="greaterThan">
      <formula>0</formula>
    </cfRule>
  </conditionalFormatting>
  <conditionalFormatting sqref="D112">
    <cfRule type="cellIs" dxfId="5725" priority="1423" operator="greaterThan">
      <formula>0</formula>
    </cfRule>
  </conditionalFormatting>
  <conditionalFormatting sqref="D113">
    <cfRule type="cellIs" dxfId="5724" priority="1419" operator="greaterThan">
      <formula>0</formula>
    </cfRule>
  </conditionalFormatting>
  <conditionalFormatting sqref="D114">
    <cfRule type="cellIs" dxfId="5723" priority="1351" operator="greaterThan">
      <formula>0</formula>
    </cfRule>
  </conditionalFormatting>
  <conditionalFormatting sqref="D115">
    <cfRule type="cellIs" dxfId="5722" priority="1368" operator="greaterThan">
      <formula>0</formula>
    </cfRule>
  </conditionalFormatting>
  <conditionalFormatting sqref="D116">
    <cfRule type="cellIs" dxfId="5721" priority="1364" operator="greaterThan">
      <formula>0</formula>
    </cfRule>
  </conditionalFormatting>
  <conditionalFormatting sqref="D117">
    <cfRule type="cellIs" dxfId="5720" priority="1360" operator="greaterThan">
      <formula>0</formula>
    </cfRule>
  </conditionalFormatting>
  <conditionalFormatting sqref="D118">
    <cfRule type="cellIs" dxfId="5719" priority="1292" operator="greaterThan">
      <formula>0</formula>
    </cfRule>
  </conditionalFormatting>
  <conditionalFormatting sqref="D119">
    <cfRule type="cellIs" dxfId="5718" priority="1309" operator="greaterThan">
      <formula>0</formula>
    </cfRule>
  </conditionalFormatting>
  <conditionalFormatting sqref="D120">
    <cfRule type="cellIs" dxfId="5717" priority="1305" operator="greaterThan">
      <formula>0</formula>
    </cfRule>
  </conditionalFormatting>
  <conditionalFormatting sqref="D121">
    <cfRule type="cellIs" dxfId="5716" priority="1301" operator="greaterThan">
      <formula>0</formula>
    </cfRule>
  </conditionalFormatting>
  <conditionalFormatting sqref="D122">
    <cfRule type="cellIs" dxfId="5715" priority="2118" operator="greaterThan">
      <formula>0</formula>
    </cfRule>
  </conditionalFormatting>
  <conditionalFormatting sqref="D123">
    <cfRule type="cellIs" dxfId="5714" priority="2135" operator="greaterThan">
      <formula>0</formula>
    </cfRule>
  </conditionalFormatting>
  <conditionalFormatting sqref="D124">
    <cfRule type="cellIs" dxfId="5713" priority="2131" operator="greaterThan">
      <formula>0</formula>
    </cfRule>
  </conditionalFormatting>
  <conditionalFormatting sqref="D125">
    <cfRule type="cellIs" dxfId="5712" priority="2127" operator="greaterThan">
      <formula>0</formula>
    </cfRule>
  </conditionalFormatting>
  <conditionalFormatting sqref="D126">
    <cfRule type="cellIs" dxfId="5711" priority="4901" operator="greaterThan">
      <formula>0</formula>
    </cfRule>
  </conditionalFormatting>
  <conditionalFormatting sqref="D127">
    <cfRule type="cellIs" dxfId="5710" priority="9601" operator="greaterThan">
      <formula>0</formula>
    </cfRule>
  </conditionalFormatting>
  <conditionalFormatting sqref="D128">
    <cfRule type="cellIs" dxfId="5709" priority="9597" operator="greaterThan">
      <formula>0</formula>
    </cfRule>
  </conditionalFormatting>
  <conditionalFormatting sqref="D129">
    <cfRule type="cellIs" dxfId="5708" priority="9593" operator="greaterThan">
      <formula>0</formula>
    </cfRule>
  </conditionalFormatting>
  <conditionalFormatting sqref="D130">
    <cfRule type="cellIs" dxfId="5707" priority="1233" operator="greaterThan">
      <formula>0</formula>
    </cfRule>
  </conditionalFormatting>
  <conditionalFormatting sqref="D131">
    <cfRule type="cellIs" dxfId="5706" priority="1250" operator="greaterThan">
      <formula>0</formula>
    </cfRule>
  </conditionalFormatting>
  <conditionalFormatting sqref="D132">
    <cfRule type="cellIs" dxfId="5705" priority="1246" operator="greaterThan">
      <formula>0</formula>
    </cfRule>
  </conditionalFormatting>
  <conditionalFormatting sqref="D133">
    <cfRule type="cellIs" dxfId="5704" priority="1242" operator="greaterThan">
      <formula>0</formula>
    </cfRule>
  </conditionalFormatting>
  <conditionalFormatting sqref="D134">
    <cfRule type="cellIs" dxfId="5703" priority="1174" operator="greaterThan">
      <formula>0</formula>
    </cfRule>
  </conditionalFormatting>
  <conditionalFormatting sqref="D135">
    <cfRule type="cellIs" dxfId="5702" priority="1191" operator="greaterThan">
      <formula>0</formula>
    </cfRule>
  </conditionalFormatting>
  <conditionalFormatting sqref="D136">
    <cfRule type="cellIs" dxfId="5701" priority="1187" operator="greaterThan">
      <formula>0</formula>
    </cfRule>
  </conditionalFormatting>
  <conditionalFormatting sqref="D137">
    <cfRule type="cellIs" dxfId="5700" priority="1183" operator="greaterThan">
      <formula>0</formula>
    </cfRule>
  </conditionalFormatting>
  <conditionalFormatting sqref="D138">
    <cfRule type="cellIs" dxfId="5699" priority="1115" operator="greaterThan">
      <formula>0</formula>
    </cfRule>
  </conditionalFormatting>
  <conditionalFormatting sqref="D139">
    <cfRule type="cellIs" dxfId="5698" priority="1132" operator="greaterThan">
      <formula>0</formula>
    </cfRule>
  </conditionalFormatting>
  <conditionalFormatting sqref="D140">
    <cfRule type="cellIs" dxfId="5697" priority="1128" operator="greaterThan">
      <formula>0</formula>
    </cfRule>
  </conditionalFormatting>
  <conditionalFormatting sqref="D141">
    <cfRule type="cellIs" dxfId="5696" priority="1124" operator="greaterThan">
      <formula>0</formula>
    </cfRule>
  </conditionalFormatting>
  <conditionalFormatting sqref="D142">
    <cfRule type="cellIs" dxfId="5695" priority="1056" operator="greaterThan">
      <formula>0</formula>
    </cfRule>
  </conditionalFormatting>
  <conditionalFormatting sqref="D143">
    <cfRule type="cellIs" dxfId="5694" priority="1073" operator="greaterThan">
      <formula>0</formula>
    </cfRule>
  </conditionalFormatting>
  <conditionalFormatting sqref="D144">
    <cfRule type="cellIs" dxfId="5693" priority="1069" operator="greaterThan">
      <formula>0</formula>
    </cfRule>
  </conditionalFormatting>
  <conditionalFormatting sqref="D145">
    <cfRule type="cellIs" dxfId="5692" priority="1065" operator="greaterThan">
      <formula>0</formula>
    </cfRule>
  </conditionalFormatting>
  <conditionalFormatting sqref="D146">
    <cfRule type="cellIs" dxfId="5691" priority="4902" operator="greaterThan">
      <formula>0</formula>
    </cfRule>
  </conditionalFormatting>
  <conditionalFormatting sqref="D147">
    <cfRule type="cellIs" dxfId="5690" priority="9622" operator="greaterThan">
      <formula>0</formula>
    </cfRule>
  </conditionalFormatting>
  <conditionalFormatting sqref="D148">
    <cfRule type="cellIs" dxfId="5689" priority="9618" operator="greaterThan">
      <formula>0</formula>
    </cfRule>
  </conditionalFormatting>
  <conditionalFormatting sqref="D149">
    <cfRule type="cellIs" dxfId="5688" priority="9614" operator="greaterThan">
      <formula>0</formula>
    </cfRule>
  </conditionalFormatting>
  <conditionalFormatting sqref="D150">
    <cfRule type="cellIs" dxfId="5687" priority="997" operator="greaterThan">
      <formula>0</formula>
    </cfRule>
  </conditionalFormatting>
  <conditionalFormatting sqref="D151">
    <cfRule type="cellIs" dxfId="5686" priority="1014" operator="greaterThan">
      <formula>0</formula>
    </cfRule>
  </conditionalFormatting>
  <conditionalFormatting sqref="D152">
    <cfRule type="cellIs" dxfId="5685" priority="1010" operator="greaterThan">
      <formula>0</formula>
    </cfRule>
  </conditionalFormatting>
  <conditionalFormatting sqref="D153">
    <cfRule type="cellIs" dxfId="5684" priority="1006" operator="greaterThan">
      <formula>0</formula>
    </cfRule>
  </conditionalFormatting>
  <conditionalFormatting sqref="D154">
    <cfRule type="cellIs" dxfId="5683" priority="938" operator="greaterThan">
      <formula>0</formula>
    </cfRule>
  </conditionalFormatting>
  <conditionalFormatting sqref="D155">
    <cfRule type="cellIs" dxfId="5682" priority="955" operator="greaterThan">
      <formula>0</formula>
    </cfRule>
  </conditionalFormatting>
  <conditionalFormatting sqref="D156">
    <cfRule type="cellIs" dxfId="5681" priority="951" operator="greaterThan">
      <formula>0</formula>
    </cfRule>
  </conditionalFormatting>
  <conditionalFormatting sqref="D157">
    <cfRule type="cellIs" dxfId="5680" priority="947" operator="greaterThan">
      <formula>0</formula>
    </cfRule>
  </conditionalFormatting>
  <conditionalFormatting sqref="D158">
    <cfRule type="cellIs" dxfId="5679" priority="879" operator="greaterThan">
      <formula>0</formula>
    </cfRule>
  </conditionalFormatting>
  <conditionalFormatting sqref="D159">
    <cfRule type="cellIs" dxfId="5678" priority="896" operator="greaterThan">
      <formula>0</formula>
    </cfRule>
  </conditionalFormatting>
  <conditionalFormatting sqref="D160">
    <cfRule type="cellIs" dxfId="5677" priority="892" operator="greaterThan">
      <formula>0</formula>
    </cfRule>
  </conditionalFormatting>
  <conditionalFormatting sqref="D161">
    <cfRule type="cellIs" dxfId="5676" priority="888" operator="greaterThan">
      <formula>0</formula>
    </cfRule>
  </conditionalFormatting>
  <conditionalFormatting sqref="D162">
    <cfRule type="cellIs" dxfId="5675" priority="820" operator="greaterThan">
      <formula>0</formula>
    </cfRule>
  </conditionalFormatting>
  <conditionalFormatting sqref="D163">
    <cfRule type="cellIs" dxfId="5674" priority="837" operator="greaterThan">
      <formula>0</formula>
    </cfRule>
  </conditionalFormatting>
  <conditionalFormatting sqref="D164">
    <cfRule type="cellIs" dxfId="5673" priority="833" operator="greaterThan">
      <formula>0</formula>
    </cfRule>
  </conditionalFormatting>
  <conditionalFormatting sqref="D165">
    <cfRule type="cellIs" dxfId="5672" priority="829" operator="greaterThan">
      <formula>0</formula>
    </cfRule>
  </conditionalFormatting>
  <conditionalFormatting sqref="D166">
    <cfRule type="cellIs" dxfId="5671" priority="4903" operator="greaterThan">
      <formula>0</formula>
    </cfRule>
  </conditionalFormatting>
  <conditionalFormatting sqref="D167">
    <cfRule type="cellIs" dxfId="5670" priority="9643" operator="greaterThan">
      <formula>0</formula>
    </cfRule>
  </conditionalFormatting>
  <conditionalFormatting sqref="D168">
    <cfRule type="cellIs" dxfId="5669" priority="9639" operator="greaterThan">
      <formula>0</formula>
    </cfRule>
  </conditionalFormatting>
  <conditionalFormatting sqref="D169">
    <cfRule type="cellIs" dxfId="5668" priority="9635" operator="greaterThan">
      <formula>0</formula>
    </cfRule>
  </conditionalFormatting>
  <conditionalFormatting sqref="D170">
    <cfRule type="cellIs" dxfId="5667" priority="702" operator="greaterThan">
      <formula>0</formula>
    </cfRule>
  </conditionalFormatting>
  <conditionalFormatting sqref="D171">
    <cfRule type="cellIs" dxfId="5666" priority="719" operator="greaterThan">
      <formula>0</formula>
    </cfRule>
  </conditionalFormatting>
  <conditionalFormatting sqref="D172">
    <cfRule type="cellIs" dxfId="5665" priority="715" operator="greaterThan">
      <formula>0</formula>
    </cfRule>
  </conditionalFormatting>
  <conditionalFormatting sqref="D173">
    <cfRule type="cellIs" dxfId="5664" priority="711" operator="greaterThan">
      <formula>0</formula>
    </cfRule>
  </conditionalFormatting>
  <conditionalFormatting sqref="D174">
    <cfRule type="cellIs" dxfId="5663" priority="761" operator="greaterThan">
      <formula>0</formula>
    </cfRule>
  </conditionalFormatting>
  <conditionalFormatting sqref="D175">
    <cfRule type="cellIs" dxfId="5662" priority="778" operator="greaterThan">
      <formula>0</formula>
    </cfRule>
  </conditionalFormatting>
  <conditionalFormatting sqref="D176">
    <cfRule type="cellIs" dxfId="5661" priority="774" operator="greaterThan">
      <formula>0</formula>
    </cfRule>
  </conditionalFormatting>
  <conditionalFormatting sqref="D177">
    <cfRule type="cellIs" dxfId="5660" priority="770" operator="greaterThan">
      <formula>0</formula>
    </cfRule>
  </conditionalFormatting>
  <conditionalFormatting sqref="D178">
    <cfRule type="cellIs" dxfId="5659" priority="4904" operator="greaterThan">
      <formula>0</formula>
    </cfRule>
  </conditionalFormatting>
  <conditionalFormatting sqref="D179">
    <cfRule type="cellIs" dxfId="5658" priority="9664" operator="greaterThan">
      <formula>0</formula>
    </cfRule>
  </conditionalFormatting>
  <conditionalFormatting sqref="D180">
    <cfRule type="cellIs" dxfId="5657" priority="9660" operator="greaterThan">
      <formula>0</formula>
    </cfRule>
  </conditionalFormatting>
  <conditionalFormatting sqref="D181">
    <cfRule type="cellIs" dxfId="5656" priority="9656" operator="greaterThan">
      <formula>0</formula>
    </cfRule>
  </conditionalFormatting>
  <conditionalFormatting sqref="D182">
    <cfRule type="cellIs" dxfId="5655" priority="348" operator="greaterThan">
      <formula>0</formula>
    </cfRule>
  </conditionalFormatting>
  <conditionalFormatting sqref="D183">
    <cfRule type="cellIs" dxfId="5654" priority="365" operator="greaterThan">
      <formula>0</formula>
    </cfRule>
  </conditionalFormatting>
  <conditionalFormatting sqref="D184">
    <cfRule type="cellIs" dxfId="5653" priority="361" operator="greaterThan">
      <formula>0</formula>
    </cfRule>
  </conditionalFormatting>
  <conditionalFormatting sqref="D185">
    <cfRule type="cellIs" dxfId="5652" priority="357" operator="greaterThan">
      <formula>0</formula>
    </cfRule>
  </conditionalFormatting>
  <conditionalFormatting sqref="D186">
    <cfRule type="cellIs" dxfId="5651" priority="289" operator="greaterThan">
      <formula>0</formula>
    </cfRule>
  </conditionalFormatting>
  <conditionalFormatting sqref="D187">
    <cfRule type="cellIs" dxfId="5650" priority="306" operator="greaterThan">
      <formula>0</formula>
    </cfRule>
  </conditionalFormatting>
  <conditionalFormatting sqref="D188">
    <cfRule type="cellIs" dxfId="5649" priority="302" operator="greaterThan">
      <formula>0</formula>
    </cfRule>
  </conditionalFormatting>
  <conditionalFormatting sqref="D189">
    <cfRule type="cellIs" dxfId="5648" priority="298" operator="greaterThan">
      <formula>0</formula>
    </cfRule>
  </conditionalFormatting>
  <conditionalFormatting sqref="D190">
    <cfRule type="cellIs" dxfId="5647" priority="4885" operator="greaterThan">
      <formula>0</formula>
    </cfRule>
  </conditionalFormatting>
  <conditionalFormatting sqref="D191">
    <cfRule type="cellIs" dxfId="5646" priority="9685" operator="greaterThan">
      <formula>0</formula>
    </cfRule>
  </conditionalFormatting>
  <conditionalFormatting sqref="D192">
    <cfRule type="cellIs" dxfId="5645" priority="9681" operator="greaterThan">
      <formula>0</formula>
    </cfRule>
  </conditionalFormatting>
  <conditionalFormatting sqref="D193">
    <cfRule type="cellIs" dxfId="5644" priority="9677" operator="greaterThan">
      <formula>0</formula>
    </cfRule>
  </conditionalFormatting>
  <conditionalFormatting sqref="D194">
    <cfRule type="cellIs" dxfId="5643" priority="4884" operator="greaterThan">
      <formula>0</formula>
    </cfRule>
  </conditionalFormatting>
  <conditionalFormatting sqref="D195">
    <cfRule type="cellIs" dxfId="5642" priority="14413" operator="greaterThan">
      <formula>0</formula>
    </cfRule>
  </conditionalFormatting>
  <conditionalFormatting sqref="D196">
    <cfRule type="cellIs" dxfId="5641" priority="14409" operator="greaterThan">
      <formula>0</formula>
    </cfRule>
  </conditionalFormatting>
  <conditionalFormatting sqref="D197">
    <cfRule type="cellIs" dxfId="5640" priority="14405" operator="greaterThan">
      <formula>0</formula>
    </cfRule>
  </conditionalFormatting>
  <conditionalFormatting sqref="D198">
    <cfRule type="cellIs" dxfId="5639" priority="4883" operator="greaterThan">
      <formula>0</formula>
    </cfRule>
  </conditionalFormatting>
  <conditionalFormatting sqref="D199">
    <cfRule type="cellIs" dxfId="5638" priority="14366" operator="greaterThan">
      <formula>0</formula>
    </cfRule>
  </conditionalFormatting>
  <conditionalFormatting sqref="D200">
    <cfRule type="cellIs" dxfId="5637" priority="14362" operator="greaterThan">
      <formula>0</formula>
    </cfRule>
  </conditionalFormatting>
  <conditionalFormatting sqref="D201">
    <cfRule type="cellIs" dxfId="5636" priority="14358" operator="greaterThan">
      <formula>0</formula>
    </cfRule>
  </conditionalFormatting>
  <conditionalFormatting sqref="D202">
    <cfRule type="cellIs" dxfId="5635" priority="4882" operator="greaterThan">
      <formula>0</formula>
    </cfRule>
  </conditionalFormatting>
  <conditionalFormatting sqref="D203">
    <cfRule type="cellIs" dxfId="5634" priority="14319" operator="greaterThan">
      <formula>0</formula>
    </cfRule>
  </conditionalFormatting>
  <conditionalFormatting sqref="D204">
    <cfRule type="cellIs" dxfId="5633" priority="14315" operator="greaterThan">
      <formula>0</formula>
    </cfRule>
  </conditionalFormatting>
  <conditionalFormatting sqref="D205">
    <cfRule type="cellIs" dxfId="5632" priority="14311" operator="greaterThan">
      <formula>0</formula>
    </cfRule>
  </conditionalFormatting>
  <conditionalFormatting sqref="D206">
    <cfRule type="cellIs" dxfId="5631" priority="4881" operator="greaterThan">
      <formula>0</formula>
    </cfRule>
  </conditionalFormatting>
  <conditionalFormatting sqref="D207">
    <cfRule type="cellIs" dxfId="5630" priority="14272" operator="greaterThan">
      <formula>0</formula>
    </cfRule>
  </conditionalFormatting>
  <conditionalFormatting sqref="D208">
    <cfRule type="cellIs" dxfId="5629" priority="14268" operator="greaterThan">
      <formula>0</formula>
    </cfRule>
  </conditionalFormatting>
  <conditionalFormatting sqref="D209">
    <cfRule type="cellIs" dxfId="5628" priority="14264" operator="greaterThan">
      <formula>0</formula>
    </cfRule>
  </conditionalFormatting>
  <conditionalFormatting sqref="D210">
    <cfRule type="cellIs" dxfId="5627" priority="4880" operator="greaterThan">
      <formula>0</formula>
    </cfRule>
  </conditionalFormatting>
  <conditionalFormatting sqref="D211">
    <cfRule type="cellIs" dxfId="5626" priority="14225" operator="greaterThan">
      <formula>0</formula>
    </cfRule>
  </conditionalFormatting>
  <conditionalFormatting sqref="D212">
    <cfRule type="cellIs" dxfId="5625" priority="14221" operator="greaterThan">
      <formula>0</formula>
    </cfRule>
  </conditionalFormatting>
  <conditionalFormatting sqref="D213">
    <cfRule type="cellIs" dxfId="5624" priority="14217" operator="greaterThan">
      <formula>0</formula>
    </cfRule>
  </conditionalFormatting>
  <conditionalFormatting sqref="D215">
    <cfRule type="cellIs" dxfId="5623" priority="4905" operator="greaterThan">
      <formula>0</formula>
    </cfRule>
  </conditionalFormatting>
  <conditionalFormatting sqref="D216">
    <cfRule type="cellIs" dxfId="5622" priority="7068" operator="greaterThan">
      <formula>0</formula>
    </cfRule>
  </conditionalFormatting>
  <conditionalFormatting sqref="D217">
    <cfRule type="cellIs" dxfId="5621" priority="7064" operator="greaterThan">
      <formula>0</formula>
    </cfRule>
  </conditionalFormatting>
  <conditionalFormatting sqref="D218">
    <cfRule type="cellIs" dxfId="5620" priority="7060" operator="greaterThan">
      <formula>0</formula>
    </cfRule>
  </conditionalFormatting>
  <conditionalFormatting sqref="D219">
    <cfRule type="cellIs" dxfId="5619" priority="4879" operator="greaterThan">
      <formula>0</formula>
    </cfRule>
  </conditionalFormatting>
  <conditionalFormatting sqref="D220">
    <cfRule type="cellIs" dxfId="5618" priority="7021" operator="greaterThan">
      <formula>0</formula>
    </cfRule>
  </conditionalFormatting>
  <conditionalFormatting sqref="D221">
    <cfRule type="cellIs" dxfId="5617" priority="7017" operator="greaterThan">
      <formula>0</formula>
    </cfRule>
  </conditionalFormatting>
  <conditionalFormatting sqref="D222">
    <cfRule type="cellIs" dxfId="5616" priority="7013" operator="greaterThan">
      <formula>0</formula>
    </cfRule>
  </conditionalFormatting>
  <conditionalFormatting sqref="D223">
    <cfRule type="cellIs" dxfId="5615" priority="4878" operator="greaterThan">
      <formula>0</formula>
    </cfRule>
  </conditionalFormatting>
  <conditionalFormatting sqref="D224">
    <cfRule type="cellIs" dxfId="5614" priority="6974" operator="greaterThan">
      <formula>0</formula>
    </cfRule>
  </conditionalFormatting>
  <conditionalFormatting sqref="D225">
    <cfRule type="cellIs" dxfId="5613" priority="6970" operator="greaterThan">
      <formula>0</formula>
    </cfRule>
  </conditionalFormatting>
  <conditionalFormatting sqref="D226">
    <cfRule type="cellIs" dxfId="5612" priority="6966" operator="greaterThan">
      <formula>0</formula>
    </cfRule>
  </conditionalFormatting>
  <conditionalFormatting sqref="D227">
    <cfRule type="cellIs" dxfId="5611" priority="4877" operator="greaterThan">
      <formula>0</formula>
    </cfRule>
  </conditionalFormatting>
  <conditionalFormatting sqref="D228">
    <cfRule type="cellIs" dxfId="5610" priority="6927" operator="greaterThan">
      <formula>0</formula>
    </cfRule>
  </conditionalFormatting>
  <conditionalFormatting sqref="D229">
    <cfRule type="cellIs" dxfId="5609" priority="6923" operator="greaterThan">
      <formula>0</formula>
    </cfRule>
  </conditionalFormatting>
  <conditionalFormatting sqref="D230">
    <cfRule type="cellIs" dxfId="5608" priority="6919" operator="greaterThan">
      <formula>0</formula>
    </cfRule>
  </conditionalFormatting>
  <conditionalFormatting sqref="D231">
    <cfRule type="cellIs" dxfId="5607" priority="4876" operator="greaterThan">
      <formula>0</formula>
    </cfRule>
  </conditionalFormatting>
  <conditionalFormatting sqref="D232">
    <cfRule type="cellIs" dxfId="5606" priority="6880" operator="greaterThan">
      <formula>0</formula>
    </cfRule>
  </conditionalFormatting>
  <conditionalFormatting sqref="D233">
    <cfRule type="cellIs" dxfId="5605" priority="6876" operator="greaterThan">
      <formula>0</formula>
    </cfRule>
  </conditionalFormatting>
  <conditionalFormatting sqref="D234">
    <cfRule type="cellIs" dxfId="5604" priority="6872" operator="greaterThan">
      <formula>0</formula>
    </cfRule>
  </conditionalFormatting>
  <conditionalFormatting sqref="D235">
    <cfRule type="cellIs" dxfId="5603" priority="4875" operator="greaterThan">
      <formula>0</formula>
    </cfRule>
  </conditionalFormatting>
  <conditionalFormatting sqref="D236">
    <cfRule type="cellIs" dxfId="5602" priority="6833" operator="greaterThan">
      <formula>0</formula>
    </cfRule>
  </conditionalFormatting>
  <conditionalFormatting sqref="D237">
    <cfRule type="cellIs" dxfId="5601" priority="6829" operator="greaterThan">
      <formula>0</formula>
    </cfRule>
  </conditionalFormatting>
  <conditionalFormatting sqref="D238">
    <cfRule type="cellIs" dxfId="5600" priority="6825" operator="greaterThan">
      <formula>0</formula>
    </cfRule>
  </conditionalFormatting>
  <conditionalFormatting sqref="D239">
    <cfRule type="cellIs" dxfId="5599" priority="2059" operator="greaterThan">
      <formula>0</formula>
    </cfRule>
  </conditionalFormatting>
  <conditionalFormatting sqref="D240">
    <cfRule type="cellIs" dxfId="5598" priority="2086" operator="greaterThan">
      <formula>0</formula>
    </cfRule>
  </conditionalFormatting>
  <conditionalFormatting sqref="D241">
    <cfRule type="cellIs" dxfId="5597" priority="2082" operator="greaterThan">
      <formula>0</formula>
    </cfRule>
  </conditionalFormatting>
  <conditionalFormatting sqref="D242">
    <cfRule type="cellIs" dxfId="5596" priority="2078" operator="greaterThan">
      <formula>0</formula>
    </cfRule>
  </conditionalFormatting>
  <conditionalFormatting sqref="D243">
    <cfRule type="cellIs" dxfId="5595" priority="4874" operator="greaterThan">
      <formula>0</formula>
    </cfRule>
  </conditionalFormatting>
  <conditionalFormatting sqref="D244">
    <cfRule type="cellIs" dxfId="5594" priority="6786" operator="greaterThan">
      <formula>0</formula>
    </cfRule>
  </conditionalFormatting>
  <conditionalFormatting sqref="D245">
    <cfRule type="cellIs" dxfId="5593" priority="6782" operator="greaterThan">
      <formula>0</formula>
    </cfRule>
  </conditionalFormatting>
  <conditionalFormatting sqref="D246">
    <cfRule type="cellIs" dxfId="5592" priority="6778" operator="greaterThan">
      <formula>0</formula>
    </cfRule>
  </conditionalFormatting>
  <conditionalFormatting sqref="D247">
    <cfRule type="cellIs" dxfId="5591" priority="4873" operator="greaterThan">
      <formula>0</formula>
    </cfRule>
  </conditionalFormatting>
  <conditionalFormatting sqref="D248">
    <cfRule type="cellIs" dxfId="5590" priority="6739" operator="greaterThan">
      <formula>0</formula>
    </cfRule>
  </conditionalFormatting>
  <conditionalFormatting sqref="D249">
    <cfRule type="cellIs" dxfId="5589" priority="6735" operator="greaterThan">
      <formula>0</formula>
    </cfRule>
  </conditionalFormatting>
  <conditionalFormatting sqref="D250">
    <cfRule type="cellIs" dxfId="5588" priority="6731" operator="greaterThan">
      <formula>0</formula>
    </cfRule>
  </conditionalFormatting>
  <conditionalFormatting sqref="D251">
    <cfRule type="cellIs" dxfId="5587" priority="4906" operator="greaterThan">
      <formula>0</formula>
    </cfRule>
  </conditionalFormatting>
  <conditionalFormatting sqref="D252">
    <cfRule type="cellIs" dxfId="5586" priority="6692" operator="greaterThan">
      <formula>0</formula>
    </cfRule>
  </conditionalFormatting>
  <conditionalFormatting sqref="D253">
    <cfRule type="cellIs" dxfId="5585" priority="6688" operator="greaterThan">
      <formula>0</formula>
    </cfRule>
  </conditionalFormatting>
  <conditionalFormatting sqref="D254">
    <cfRule type="cellIs" dxfId="5584" priority="6684" operator="greaterThan">
      <formula>0</formula>
    </cfRule>
  </conditionalFormatting>
  <conditionalFormatting sqref="D255">
    <cfRule type="cellIs" dxfId="5583" priority="4872" operator="greaterThan">
      <formula>0</formula>
    </cfRule>
  </conditionalFormatting>
  <conditionalFormatting sqref="D256">
    <cfRule type="cellIs" dxfId="5582" priority="6645" operator="greaterThan">
      <formula>0</formula>
    </cfRule>
  </conditionalFormatting>
  <conditionalFormatting sqref="D257">
    <cfRule type="cellIs" dxfId="5581" priority="6641" operator="greaterThan">
      <formula>0</formula>
    </cfRule>
  </conditionalFormatting>
  <conditionalFormatting sqref="D258">
    <cfRule type="cellIs" dxfId="5580" priority="6637" operator="greaterThan">
      <formula>0</formula>
    </cfRule>
  </conditionalFormatting>
  <conditionalFormatting sqref="D259">
    <cfRule type="cellIs" dxfId="5579" priority="2000" operator="greaterThan">
      <formula>0</formula>
    </cfRule>
  </conditionalFormatting>
  <conditionalFormatting sqref="D260">
    <cfRule type="cellIs" dxfId="5578" priority="2027" operator="greaterThan">
      <formula>0</formula>
    </cfRule>
  </conditionalFormatting>
  <conditionalFormatting sqref="D261">
    <cfRule type="cellIs" dxfId="5577" priority="2023" operator="greaterThan">
      <formula>0</formula>
    </cfRule>
  </conditionalFormatting>
  <conditionalFormatting sqref="D262">
    <cfRule type="cellIs" dxfId="5576" priority="2019" operator="greaterThan">
      <formula>0</formula>
    </cfRule>
  </conditionalFormatting>
  <conditionalFormatting sqref="D263">
    <cfRule type="cellIs" dxfId="5575" priority="4907" operator="greaterThan">
      <formula>0</formula>
    </cfRule>
  </conditionalFormatting>
  <conditionalFormatting sqref="D264">
    <cfRule type="cellIs" dxfId="5574" priority="6598" operator="greaterThan">
      <formula>0</formula>
    </cfRule>
  </conditionalFormatting>
  <conditionalFormatting sqref="D265">
    <cfRule type="cellIs" dxfId="5573" priority="6594" operator="greaterThan">
      <formula>0</formula>
    </cfRule>
  </conditionalFormatting>
  <conditionalFormatting sqref="D266">
    <cfRule type="cellIs" dxfId="5572" priority="6590" operator="greaterThan">
      <formula>0</formula>
    </cfRule>
  </conditionalFormatting>
  <conditionalFormatting sqref="D269">
    <cfRule type="cellIs" dxfId="5571" priority="4908" operator="greaterThan">
      <formula>0</formula>
    </cfRule>
  </conditionalFormatting>
  <conditionalFormatting sqref="D270">
    <cfRule type="cellIs" dxfId="5570" priority="7256" operator="greaterThan">
      <formula>0</formula>
    </cfRule>
  </conditionalFormatting>
  <conditionalFormatting sqref="D271">
    <cfRule type="cellIs" dxfId="5569" priority="7252" operator="greaterThan">
      <formula>0</formula>
    </cfRule>
  </conditionalFormatting>
  <conditionalFormatting sqref="D272">
    <cfRule type="cellIs" dxfId="5568" priority="7248" operator="greaterThan">
      <formula>0</formula>
    </cfRule>
  </conditionalFormatting>
  <conditionalFormatting sqref="D273">
    <cfRule type="cellIs" dxfId="5567" priority="1882" operator="greaterThan">
      <formula>0</formula>
    </cfRule>
  </conditionalFormatting>
  <conditionalFormatting sqref="D274">
    <cfRule type="cellIs" dxfId="5566" priority="1909" operator="greaterThan">
      <formula>0</formula>
    </cfRule>
  </conditionalFormatting>
  <conditionalFormatting sqref="D275">
    <cfRule type="cellIs" dxfId="5565" priority="1905" operator="greaterThan">
      <formula>0</formula>
    </cfRule>
  </conditionalFormatting>
  <conditionalFormatting sqref="D276">
    <cfRule type="cellIs" dxfId="5564" priority="1901" operator="greaterThan">
      <formula>0</formula>
    </cfRule>
  </conditionalFormatting>
  <conditionalFormatting sqref="D277">
    <cfRule type="cellIs" dxfId="5563" priority="643" operator="greaterThan">
      <formula>0</formula>
    </cfRule>
  </conditionalFormatting>
  <conditionalFormatting sqref="D278">
    <cfRule type="cellIs" dxfId="5562" priority="670" operator="greaterThan">
      <formula>0</formula>
    </cfRule>
  </conditionalFormatting>
  <conditionalFormatting sqref="D279">
    <cfRule type="cellIs" dxfId="5561" priority="666" operator="greaterThan">
      <formula>0</formula>
    </cfRule>
  </conditionalFormatting>
  <conditionalFormatting sqref="D280">
    <cfRule type="cellIs" dxfId="5560" priority="662" operator="greaterThan">
      <formula>0</formula>
    </cfRule>
  </conditionalFormatting>
  <conditionalFormatting sqref="D281">
    <cfRule type="cellIs" dxfId="5559" priority="1823" operator="greaterThan">
      <formula>0</formula>
    </cfRule>
  </conditionalFormatting>
  <conditionalFormatting sqref="D282">
    <cfRule type="cellIs" dxfId="5558" priority="1850" operator="greaterThan">
      <formula>0</formula>
    </cfRule>
  </conditionalFormatting>
  <conditionalFormatting sqref="D283">
    <cfRule type="cellIs" dxfId="5557" priority="1846" operator="greaterThan">
      <formula>0</formula>
    </cfRule>
  </conditionalFormatting>
  <conditionalFormatting sqref="D284">
    <cfRule type="cellIs" dxfId="5556" priority="1842" operator="greaterThan">
      <formula>0</formula>
    </cfRule>
  </conditionalFormatting>
  <conditionalFormatting sqref="D285">
    <cfRule type="cellIs" dxfId="5555" priority="1941" operator="greaterThan">
      <formula>0</formula>
    </cfRule>
  </conditionalFormatting>
  <conditionalFormatting sqref="D286">
    <cfRule type="cellIs" dxfId="5554" priority="1968" operator="greaterThan">
      <formula>0</formula>
    </cfRule>
  </conditionalFormatting>
  <conditionalFormatting sqref="D287">
    <cfRule type="cellIs" dxfId="5553" priority="1964" operator="greaterThan">
      <formula>0</formula>
    </cfRule>
  </conditionalFormatting>
  <conditionalFormatting sqref="D288">
    <cfRule type="cellIs" dxfId="5552" priority="1960" operator="greaterThan">
      <formula>0</formula>
    </cfRule>
  </conditionalFormatting>
  <conditionalFormatting sqref="D290">
    <cfRule type="cellIs" dxfId="5551" priority="4909" operator="greaterThan">
      <formula>0</formula>
    </cfRule>
  </conditionalFormatting>
  <conditionalFormatting sqref="D291">
    <cfRule type="cellIs" dxfId="5550" priority="7209" operator="greaterThan">
      <formula>0</formula>
    </cfRule>
  </conditionalFormatting>
  <conditionalFormatting sqref="D292">
    <cfRule type="cellIs" dxfId="5549" priority="7205" operator="greaterThan">
      <formula>0</formula>
    </cfRule>
  </conditionalFormatting>
  <conditionalFormatting sqref="D293">
    <cfRule type="cellIs" dxfId="5548" priority="7201" operator="greaterThan">
      <formula>0</formula>
    </cfRule>
  </conditionalFormatting>
  <conditionalFormatting sqref="D295">
    <cfRule type="cellIs" dxfId="5547" priority="4910" operator="greaterThan">
      <formula>0</formula>
    </cfRule>
  </conditionalFormatting>
  <conditionalFormatting sqref="D296">
    <cfRule type="cellIs" dxfId="5546" priority="7162" operator="greaterThan">
      <formula>0</formula>
    </cfRule>
  </conditionalFormatting>
  <conditionalFormatting sqref="D297">
    <cfRule type="cellIs" dxfId="5545" priority="7158" operator="greaterThan">
      <formula>0</formula>
    </cfRule>
  </conditionalFormatting>
  <conditionalFormatting sqref="D298">
    <cfRule type="cellIs" dxfId="5544" priority="7154" operator="greaterThan">
      <formula>0</formula>
    </cfRule>
  </conditionalFormatting>
  <conditionalFormatting sqref="D300">
    <cfRule type="cellIs" dxfId="5543" priority="4871" operator="greaterThan">
      <formula>0</formula>
    </cfRule>
  </conditionalFormatting>
  <conditionalFormatting sqref="D301">
    <cfRule type="cellIs" dxfId="5542" priority="6551" operator="greaterThan">
      <formula>0</formula>
    </cfRule>
  </conditionalFormatting>
  <conditionalFormatting sqref="D302">
    <cfRule type="cellIs" dxfId="5541" priority="6547" operator="greaterThan">
      <formula>0</formula>
    </cfRule>
  </conditionalFormatting>
  <conditionalFormatting sqref="D303">
    <cfRule type="cellIs" dxfId="5540" priority="6543" operator="greaterThan">
      <formula>0</formula>
    </cfRule>
  </conditionalFormatting>
  <conditionalFormatting sqref="D304">
    <cfRule type="cellIs" dxfId="5539" priority="4911" operator="greaterThan">
      <formula>0</formula>
    </cfRule>
  </conditionalFormatting>
  <conditionalFormatting sqref="D305">
    <cfRule type="cellIs" dxfId="5538" priority="6504" operator="greaterThan">
      <formula>0</formula>
    </cfRule>
  </conditionalFormatting>
  <conditionalFormatting sqref="D306">
    <cfRule type="cellIs" dxfId="5537" priority="6500" operator="greaterThan">
      <formula>0</formula>
    </cfRule>
  </conditionalFormatting>
  <conditionalFormatting sqref="D307">
    <cfRule type="cellIs" dxfId="5536" priority="6496" operator="greaterThan">
      <formula>0</formula>
    </cfRule>
  </conditionalFormatting>
  <conditionalFormatting sqref="D308">
    <cfRule type="cellIs" dxfId="5535" priority="4870" operator="greaterThan">
      <formula>0</formula>
    </cfRule>
  </conditionalFormatting>
  <conditionalFormatting sqref="D309">
    <cfRule type="cellIs" dxfId="5534" priority="6457" operator="greaterThan">
      <formula>0</formula>
    </cfRule>
  </conditionalFormatting>
  <conditionalFormatting sqref="D310">
    <cfRule type="cellIs" dxfId="5533" priority="6453" operator="greaterThan">
      <formula>0</formula>
    </cfRule>
  </conditionalFormatting>
  <conditionalFormatting sqref="D311">
    <cfRule type="cellIs" dxfId="5532" priority="6449" operator="greaterThan">
      <formula>0</formula>
    </cfRule>
  </conditionalFormatting>
  <conditionalFormatting sqref="D312">
    <cfRule type="cellIs" dxfId="5531" priority="4869" operator="greaterThan">
      <formula>0</formula>
    </cfRule>
  </conditionalFormatting>
  <conditionalFormatting sqref="D313">
    <cfRule type="cellIs" dxfId="5530" priority="6410" operator="greaterThan">
      <formula>0</formula>
    </cfRule>
  </conditionalFormatting>
  <conditionalFormatting sqref="D314">
    <cfRule type="cellIs" dxfId="5529" priority="6406" operator="greaterThan">
      <formula>0</formula>
    </cfRule>
  </conditionalFormatting>
  <conditionalFormatting sqref="D315">
    <cfRule type="cellIs" dxfId="5528" priority="6402" operator="greaterThan">
      <formula>0</formula>
    </cfRule>
  </conditionalFormatting>
  <conditionalFormatting sqref="D316">
    <cfRule type="cellIs" dxfId="5527" priority="4868" operator="greaterThan">
      <formula>0</formula>
    </cfRule>
  </conditionalFormatting>
  <conditionalFormatting sqref="D317">
    <cfRule type="cellIs" dxfId="5526" priority="6363" operator="greaterThan">
      <formula>0</formula>
    </cfRule>
  </conditionalFormatting>
  <conditionalFormatting sqref="D318">
    <cfRule type="cellIs" dxfId="5525" priority="6359" operator="greaterThan">
      <formula>0</formula>
    </cfRule>
  </conditionalFormatting>
  <conditionalFormatting sqref="D319">
    <cfRule type="cellIs" dxfId="5524" priority="6355" operator="greaterThan">
      <formula>0</formula>
    </cfRule>
  </conditionalFormatting>
  <conditionalFormatting sqref="D320">
    <cfRule type="cellIs" dxfId="5523" priority="4867" operator="greaterThan">
      <formula>0</formula>
    </cfRule>
  </conditionalFormatting>
  <conditionalFormatting sqref="D321">
    <cfRule type="cellIs" dxfId="5522" priority="6316" operator="greaterThan">
      <formula>0</formula>
    </cfRule>
  </conditionalFormatting>
  <conditionalFormatting sqref="D322">
    <cfRule type="cellIs" dxfId="5521" priority="6312" operator="greaterThan">
      <formula>0</formula>
    </cfRule>
  </conditionalFormatting>
  <conditionalFormatting sqref="D323">
    <cfRule type="cellIs" dxfId="5520" priority="6308" operator="greaterThan">
      <formula>0</formula>
    </cfRule>
  </conditionalFormatting>
  <conditionalFormatting sqref="D324">
    <cfRule type="cellIs" dxfId="5519" priority="4866" operator="greaterThan">
      <formula>0</formula>
    </cfRule>
  </conditionalFormatting>
  <conditionalFormatting sqref="D325">
    <cfRule type="cellIs" dxfId="5518" priority="6269" operator="greaterThan">
      <formula>0</formula>
    </cfRule>
  </conditionalFormatting>
  <conditionalFormatting sqref="D326">
    <cfRule type="cellIs" dxfId="5517" priority="6265" operator="greaterThan">
      <formula>0</formula>
    </cfRule>
  </conditionalFormatting>
  <conditionalFormatting sqref="D327">
    <cfRule type="cellIs" dxfId="5516" priority="6261" operator="greaterThan">
      <formula>0</formula>
    </cfRule>
  </conditionalFormatting>
  <conditionalFormatting sqref="D328">
    <cfRule type="cellIs" dxfId="5515" priority="4865" operator="greaterThan">
      <formula>0</formula>
    </cfRule>
  </conditionalFormatting>
  <conditionalFormatting sqref="D329">
    <cfRule type="cellIs" dxfId="5514" priority="6222" operator="greaterThan">
      <formula>0</formula>
    </cfRule>
  </conditionalFormatting>
  <conditionalFormatting sqref="D330">
    <cfRule type="cellIs" dxfId="5513" priority="6218" operator="greaterThan">
      <formula>0</formula>
    </cfRule>
  </conditionalFormatting>
  <conditionalFormatting sqref="D331">
    <cfRule type="cellIs" dxfId="5512" priority="6214" operator="greaterThan">
      <formula>0</formula>
    </cfRule>
  </conditionalFormatting>
  <conditionalFormatting sqref="D332">
    <cfRule type="cellIs" dxfId="5511" priority="4912" operator="greaterThan">
      <formula>0</formula>
    </cfRule>
  </conditionalFormatting>
  <conditionalFormatting sqref="D333">
    <cfRule type="cellIs" dxfId="5510" priority="7115" operator="greaterThan">
      <formula>0</formula>
    </cfRule>
  </conditionalFormatting>
  <conditionalFormatting sqref="D334">
    <cfRule type="cellIs" dxfId="5509" priority="7111" operator="greaterThan">
      <formula>0</formula>
    </cfRule>
  </conditionalFormatting>
  <conditionalFormatting sqref="D335">
    <cfRule type="cellIs" dxfId="5508" priority="7107" operator="greaterThan">
      <formula>0</formula>
    </cfRule>
  </conditionalFormatting>
  <conditionalFormatting sqref="D338">
    <cfRule type="cellIs" dxfId="5507" priority="4936" operator="greaterThan">
      <formula>0</formula>
    </cfRule>
  </conditionalFormatting>
  <conditionalFormatting sqref="D339">
    <cfRule type="cellIs" dxfId="5506" priority="7398" operator="greaterThan">
      <formula>0</formula>
    </cfRule>
  </conditionalFormatting>
  <conditionalFormatting sqref="D340">
    <cfRule type="cellIs" dxfId="5505" priority="7394" operator="greaterThan">
      <formula>0</formula>
    </cfRule>
  </conditionalFormatting>
  <conditionalFormatting sqref="D341">
    <cfRule type="cellIs" dxfId="5504" priority="7390" operator="greaterThan">
      <formula>0</formula>
    </cfRule>
  </conditionalFormatting>
  <conditionalFormatting sqref="D342">
    <cfRule type="cellIs" dxfId="5503" priority="4935" operator="greaterThan">
      <formula>0</formula>
    </cfRule>
  </conditionalFormatting>
  <conditionalFormatting sqref="D343">
    <cfRule type="cellIs" dxfId="5502" priority="7351" operator="greaterThan">
      <formula>0</formula>
    </cfRule>
  </conditionalFormatting>
  <conditionalFormatting sqref="D344">
    <cfRule type="cellIs" dxfId="5501" priority="7347" operator="greaterThan">
      <formula>0</formula>
    </cfRule>
  </conditionalFormatting>
  <conditionalFormatting sqref="D345">
    <cfRule type="cellIs" dxfId="5500" priority="7343" operator="greaterThan">
      <formula>0</formula>
    </cfRule>
  </conditionalFormatting>
  <conditionalFormatting sqref="D346">
    <cfRule type="cellIs" dxfId="5499" priority="4934" operator="greaterThan">
      <formula>0</formula>
    </cfRule>
  </conditionalFormatting>
  <conditionalFormatting sqref="D347">
    <cfRule type="cellIs" dxfId="5498" priority="7304" operator="greaterThan">
      <formula>0</formula>
    </cfRule>
  </conditionalFormatting>
  <conditionalFormatting sqref="D348">
    <cfRule type="cellIs" dxfId="5497" priority="7300" operator="greaterThan">
      <formula>0</formula>
    </cfRule>
  </conditionalFormatting>
  <conditionalFormatting sqref="D349">
    <cfRule type="cellIs" dxfId="5496" priority="7296" operator="greaterThan">
      <formula>0</formula>
    </cfRule>
  </conditionalFormatting>
  <conditionalFormatting sqref="D351">
    <cfRule type="cellIs" dxfId="5495" priority="4933" operator="greaterThan">
      <formula>0</formula>
    </cfRule>
  </conditionalFormatting>
  <conditionalFormatting sqref="D352">
    <cfRule type="cellIs" dxfId="5494" priority="7539" operator="greaterThan">
      <formula>0</formula>
    </cfRule>
  </conditionalFormatting>
  <conditionalFormatting sqref="D353">
    <cfRule type="cellIs" dxfId="5493" priority="7535" operator="greaterThan">
      <formula>0</formula>
    </cfRule>
  </conditionalFormatting>
  <conditionalFormatting sqref="D354">
    <cfRule type="cellIs" dxfId="5492" priority="7531" operator="greaterThan">
      <formula>0</formula>
    </cfRule>
  </conditionalFormatting>
  <conditionalFormatting sqref="D355">
    <cfRule type="cellIs" dxfId="5491" priority="4932" operator="greaterThan">
      <formula>0</formula>
    </cfRule>
  </conditionalFormatting>
  <conditionalFormatting sqref="D356">
    <cfRule type="cellIs" dxfId="5490" priority="7492" operator="greaterThan">
      <formula>0</formula>
    </cfRule>
  </conditionalFormatting>
  <conditionalFormatting sqref="D357">
    <cfRule type="cellIs" dxfId="5489" priority="7488" operator="greaterThan">
      <formula>0</formula>
    </cfRule>
  </conditionalFormatting>
  <conditionalFormatting sqref="D358">
    <cfRule type="cellIs" dxfId="5488" priority="7484" operator="greaterThan">
      <formula>0</formula>
    </cfRule>
  </conditionalFormatting>
  <conditionalFormatting sqref="D359">
    <cfRule type="cellIs" dxfId="5487" priority="4931" operator="greaterThan">
      <formula>0</formula>
    </cfRule>
  </conditionalFormatting>
  <conditionalFormatting sqref="D360">
    <cfRule type="cellIs" dxfId="5486" priority="7445" operator="greaterThan">
      <formula>0</formula>
    </cfRule>
  </conditionalFormatting>
  <conditionalFormatting sqref="D361">
    <cfRule type="cellIs" dxfId="5485" priority="7441" operator="greaterThan">
      <formula>0</formula>
    </cfRule>
  </conditionalFormatting>
  <conditionalFormatting sqref="D362">
    <cfRule type="cellIs" dxfId="5484" priority="7437" operator="greaterThan">
      <formula>0</formula>
    </cfRule>
  </conditionalFormatting>
  <conditionalFormatting sqref="D364">
    <cfRule type="cellIs" dxfId="5483" priority="4930" operator="greaterThan">
      <formula>0</formula>
    </cfRule>
  </conditionalFormatting>
  <conditionalFormatting sqref="D365">
    <cfRule type="cellIs" dxfId="5482" priority="7680" operator="greaterThan">
      <formula>0</formula>
    </cfRule>
  </conditionalFormatting>
  <conditionalFormatting sqref="D366">
    <cfRule type="cellIs" dxfId="5481" priority="7676" operator="greaterThan">
      <formula>0</formula>
    </cfRule>
  </conditionalFormatting>
  <conditionalFormatting sqref="D367">
    <cfRule type="cellIs" dxfId="5480" priority="7672" operator="greaterThan">
      <formula>0</formula>
    </cfRule>
  </conditionalFormatting>
  <conditionalFormatting sqref="D368">
    <cfRule type="cellIs" dxfId="5479" priority="4929" operator="greaterThan">
      <formula>0</formula>
    </cfRule>
  </conditionalFormatting>
  <conditionalFormatting sqref="D369">
    <cfRule type="cellIs" dxfId="5478" priority="7633" operator="greaterThan">
      <formula>0</formula>
    </cfRule>
  </conditionalFormatting>
  <conditionalFormatting sqref="D370">
    <cfRule type="cellIs" dxfId="5477" priority="7629" operator="greaterThan">
      <formula>0</formula>
    </cfRule>
  </conditionalFormatting>
  <conditionalFormatting sqref="D371">
    <cfRule type="cellIs" dxfId="5476" priority="7625" operator="greaterThan">
      <formula>0</formula>
    </cfRule>
  </conditionalFormatting>
  <conditionalFormatting sqref="D372">
    <cfRule type="cellIs" dxfId="5475" priority="4928" operator="greaterThan">
      <formula>0</formula>
    </cfRule>
  </conditionalFormatting>
  <conditionalFormatting sqref="D373">
    <cfRule type="cellIs" dxfId="5474" priority="7586" operator="greaterThan">
      <formula>0</formula>
    </cfRule>
  </conditionalFormatting>
  <conditionalFormatting sqref="D374">
    <cfRule type="cellIs" dxfId="5473" priority="7582" operator="greaterThan">
      <formula>0</formula>
    </cfRule>
  </conditionalFormatting>
  <conditionalFormatting sqref="D375">
    <cfRule type="cellIs" dxfId="5472" priority="7578" operator="greaterThan">
      <formula>0</formula>
    </cfRule>
  </conditionalFormatting>
  <conditionalFormatting sqref="D378">
    <cfRule type="cellIs" dxfId="5471" priority="4927" operator="greaterThan">
      <formula>0</formula>
    </cfRule>
  </conditionalFormatting>
  <conditionalFormatting sqref="D379">
    <cfRule type="cellIs" dxfId="5470" priority="7821" operator="greaterThan">
      <formula>0</formula>
    </cfRule>
  </conditionalFormatting>
  <conditionalFormatting sqref="D380">
    <cfRule type="cellIs" dxfId="5469" priority="7817" operator="greaterThan">
      <formula>0</formula>
    </cfRule>
  </conditionalFormatting>
  <conditionalFormatting sqref="D381">
    <cfRule type="cellIs" dxfId="5468" priority="7813" operator="greaterThan">
      <formula>0</formula>
    </cfRule>
  </conditionalFormatting>
  <conditionalFormatting sqref="D382">
    <cfRule type="cellIs" dxfId="5467" priority="4926" operator="greaterThan">
      <formula>0</formula>
    </cfRule>
  </conditionalFormatting>
  <conditionalFormatting sqref="D383">
    <cfRule type="cellIs" dxfId="5466" priority="7774" operator="greaterThan">
      <formula>0</formula>
    </cfRule>
  </conditionalFormatting>
  <conditionalFormatting sqref="D384">
    <cfRule type="cellIs" dxfId="5465" priority="7770" operator="greaterThan">
      <formula>0</formula>
    </cfRule>
  </conditionalFormatting>
  <conditionalFormatting sqref="D385">
    <cfRule type="cellIs" dxfId="5464" priority="7766" operator="greaterThan">
      <formula>0</formula>
    </cfRule>
  </conditionalFormatting>
  <conditionalFormatting sqref="D386">
    <cfRule type="cellIs" dxfId="5463" priority="4925" operator="greaterThan">
      <formula>0</formula>
    </cfRule>
  </conditionalFormatting>
  <conditionalFormatting sqref="D387">
    <cfRule type="cellIs" dxfId="5462" priority="7727" operator="greaterThan">
      <formula>0</formula>
    </cfRule>
  </conditionalFormatting>
  <conditionalFormatting sqref="D388">
    <cfRule type="cellIs" dxfId="5461" priority="7723" operator="greaterThan">
      <formula>0</formula>
    </cfRule>
  </conditionalFormatting>
  <conditionalFormatting sqref="D389">
    <cfRule type="cellIs" dxfId="5460" priority="7719" operator="greaterThan">
      <formula>0</formula>
    </cfRule>
  </conditionalFormatting>
  <conditionalFormatting sqref="D391">
    <cfRule type="cellIs" dxfId="5459" priority="4924" operator="greaterThan">
      <formula>0</formula>
    </cfRule>
  </conditionalFormatting>
  <conditionalFormatting sqref="D392">
    <cfRule type="cellIs" dxfId="5458" priority="7962" operator="greaterThan">
      <formula>0</formula>
    </cfRule>
  </conditionalFormatting>
  <conditionalFormatting sqref="D393">
    <cfRule type="cellIs" dxfId="5457" priority="7958" operator="greaterThan">
      <formula>0</formula>
    </cfRule>
  </conditionalFormatting>
  <conditionalFormatting sqref="D394">
    <cfRule type="cellIs" dxfId="5456" priority="7954" operator="greaterThan">
      <formula>0</formula>
    </cfRule>
  </conditionalFormatting>
  <conditionalFormatting sqref="D395">
    <cfRule type="cellIs" dxfId="5455" priority="4923" operator="greaterThan">
      <formula>0</formula>
    </cfRule>
  </conditionalFormatting>
  <conditionalFormatting sqref="D396">
    <cfRule type="cellIs" dxfId="5454" priority="7915" operator="greaterThan">
      <formula>0</formula>
    </cfRule>
  </conditionalFormatting>
  <conditionalFormatting sqref="D397">
    <cfRule type="cellIs" dxfId="5453" priority="7911" operator="greaterThan">
      <formula>0</formula>
    </cfRule>
  </conditionalFormatting>
  <conditionalFormatting sqref="D398">
    <cfRule type="cellIs" dxfId="5452" priority="7907" operator="greaterThan">
      <formula>0</formula>
    </cfRule>
  </conditionalFormatting>
  <conditionalFormatting sqref="D399">
    <cfRule type="cellIs" dxfId="5451" priority="4922" operator="greaterThan">
      <formula>0</formula>
    </cfRule>
  </conditionalFormatting>
  <conditionalFormatting sqref="D400">
    <cfRule type="cellIs" dxfId="5450" priority="7868" operator="greaterThan">
      <formula>0</formula>
    </cfRule>
  </conditionalFormatting>
  <conditionalFormatting sqref="D401">
    <cfRule type="cellIs" dxfId="5449" priority="7864" operator="greaterThan">
      <formula>0</formula>
    </cfRule>
  </conditionalFormatting>
  <conditionalFormatting sqref="D402">
    <cfRule type="cellIs" dxfId="5448" priority="7860" operator="greaterThan">
      <formula>0</formula>
    </cfRule>
  </conditionalFormatting>
  <conditionalFormatting sqref="D404">
    <cfRule type="cellIs" dxfId="5447" priority="1597" operator="greaterThan">
      <formula>0</formula>
    </cfRule>
  </conditionalFormatting>
  <conditionalFormatting sqref="D405">
    <cfRule type="cellIs" dxfId="5446" priority="1618" operator="greaterThan">
      <formula>0</formula>
    </cfRule>
  </conditionalFormatting>
  <conditionalFormatting sqref="D406">
    <cfRule type="cellIs" dxfId="5445" priority="1614" operator="greaterThan">
      <formula>0</formula>
    </cfRule>
  </conditionalFormatting>
  <conditionalFormatting sqref="D407">
    <cfRule type="cellIs" dxfId="5444" priority="1610" operator="greaterThan">
      <formula>0</formula>
    </cfRule>
  </conditionalFormatting>
  <conditionalFormatting sqref="D408">
    <cfRule type="cellIs" dxfId="5443" priority="1479" operator="greaterThan">
      <formula>0</formula>
    </cfRule>
  </conditionalFormatting>
  <conditionalFormatting sqref="D409">
    <cfRule type="cellIs" dxfId="5442" priority="1500" operator="greaterThan">
      <formula>0</formula>
    </cfRule>
  </conditionalFormatting>
  <conditionalFormatting sqref="D410">
    <cfRule type="cellIs" dxfId="5441" priority="1496" operator="greaterThan">
      <formula>0</formula>
    </cfRule>
  </conditionalFormatting>
  <conditionalFormatting sqref="D411">
    <cfRule type="cellIs" dxfId="5440" priority="1492" operator="greaterThan">
      <formula>0</formula>
    </cfRule>
  </conditionalFormatting>
  <conditionalFormatting sqref="D412">
    <cfRule type="cellIs" dxfId="5439" priority="1538" operator="greaterThan">
      <formula>0</formula>
    </cfRule>
  </conditionalFormatting>
  <conditionalFormatting sqref="D413">
    <cfRule type="cellIs" dxfId="5438" priority="1559" operator="greaterThan">
      <formula>0</formula>
    </cfRule>
  </conditionalFormatting>
  <conditionalFormatting sqref="D414">
    <cfRule type="cellIs" dxfId="5437" priority="1555" operator="greaterThan">
      <formula>0</formula>
    </cfRule>
  </conditionalFormatting>
  <conditionalFormatting sqref="D415">
    <cfRule type="cellIs" dxfId="5436" priority="1551" operator="greaterThan">
      <formula>0</formula>
    </cfRule>
  </conditionalFormatting>
  <conditionalFormatting sqref="D417">
    <cfRule type="cellIs" dxfId="5435" priority="261" operator="greaterThan">
      <formula>0</formula>
    </cfRule>
  </conditionalFormatting>
  <conditionalFormatting sqref="D418">
    <cfRule type="cellIs" dxfId="5434" priority="223" operator="greaterThan">
      <formula>0</formula>
    </cfRule>
  </conditionalFormatting>
  <conditionalFormatting sqref="D419">
    <cfRule type="cellIs" dxfId="5433" priority="185" operator="greaterThan">
      <formula>0</formula>
    </cfRule>
  </conditionalFormatting>
  <conditionalFormatting sqref="D421">
    <cfRule type="cellIs" dxfId="5432" priority="4921" operator="greaterThan">
      <formula>0</formula>
    </cfRule>
  </conditionalFormatting>
  <conditionalFormatting sqref="D422">
    <cfRule type="cellIs" dxfId="5431" priority="8103" operator="greaterThan">
      <formula>0</formula>
    </cfRule>
  </conditionalFormatting>
  <conditionalFormatting sqref="D423">
    <cfRule type="cellIs" dxfId="5430" priority="8099" operator="greaterThan">
      <formula>0</formula>
    </cfRule>
  </conditionalFormatting>
  <conditionalFormatting sqref="D424">
    <cfRule type="cellIs" dxfId="5429" priority="8095" operator="greaterThan">
      <formula>0</formula>
    </cfRule>
  </conditionalFormatting>
  <conditionalFormatting sqref="D425">
    <cfRule type="cellIs" dxfId="5428" priority="4920" operator="greaterThan">
      <formula>0</formula>
    </cfRule>
  </conditionalFormatting>
  <conditionalFormatting sqref="D426">
    <cfRule type="cellIs" dxfId="5427" priority="8056" operator="greaterThan">
      <formula>0</formula>
    </cfRule>
  </conditionalFormatting>
  <conditionalFormatting sqref="D427">
    <cfRule type="cellIs" dxfId="5426" priority="8052" operator="greaterThan">
      <formula>0</formula>
    </cfRule>
  </conditionalFormatting>
  <conditionalFormatting sqref="D428">
    <cfRule type="cellIs" dxfId="5425" priority="8048" operator="greaterThan">
      <formula>0</formula>
    </cfRule>
  </conditionalFormatting>
  <conditionalFormatting sqref="D429">
    <cfRule type="cellIs" dxfId="5424" priority="4919" operator="greaterThan">
      <formula>0</formula>
    </cfRule>
  </conditionalFormatting>
  <conditionalFormatting sqref="D430">
    <cfRule type="cellIs" dxfId="5423" priority="8009" operator="greaterThan">
      <formula>0</formula>
    </cfRule>
  </conditionalFormatting>
  <conditionalFormatting sqref="D431">
    <cfRule type="cellIs" dxfId="5422" priority="8005" operator="greaterThan">
      <formula>0</formula>
    </cfRule>
  </conditionalFormatting>
  <conditionalFormatting sqref="D432">
    <cfRule type="cellIs" dxfId="5421" priority="8001" operator="greaterThan">
      <formula>0</formula>
    </cfRule>
  </conditionalFormatting>
  <conditionalFormatting sqref="D434">
    <cfRule type="cellIs" dxfId="5420" priority="594" operator="greaterThan">
      <formula>0</formula>
    </cfRule>
  </conditionalFormatting>
  <conditionalFormatting sqref="D435">
    <cfRule type="cellIs" dxfId="5419" priority="615" operator="greaterThan">
      <formula>0</formula>
    </cfRule>
  </conditionalFormatting>
  <conditionalFormatting sqref="D436">
    <cfRule type="cellIs" dxfId="5418" priority="611" operator="greaterThan">
      <formula>0</formula>
    </cfRule>
  </conditionalFormatting>
  <conditionalFormatting sqref="D437">
    <cfRule type="cellIs" dxfId="5417" priority="607" operator="greaterThan">
      <formula>0</formula>
    </cfRule>
  </conditionalFormatting>
  <conditionalFormatting sqref="D438">
    <cfRule type="cellIs" dxfId="5416" priority="535" operator="greaterThan">
      <formula>0</formula>
    </cfRule>
  </conditionalFormatting>
  <conditionalFormatting sqref="D439">
    <cfRule type="cellIs" dxfId="5415" priority="556" operator="greaterThan">
      <formula>0</formula>
    </cfRule>
  </conditionalFormatting>
  <conditionalFormatting sqref="D440">
    <cfRule type="cellIs" dxfId="5414" priority="552" operator="greaterThan">
      <formula>0</formula>
    </cfRule>
  </conditionalFormatting>
  <conditionalFormatting sqref="D441">
    <cfRule type="cellIs" dxfId="5413" priority="548" operator="greaterThan">
      <formula>0</formula>
    </cfRule>
  </conditionalFormatting>
  <conditionalFormatting sqref="D442">
    <cfRule type="cellIs" dxfId="5412" priority="476" operator="greaterThan">
      <formula>0</formula>
    </cfRule>
  </conditionalFormatting>
  <conditionalFormatting sqref="D443">
    <cfRule type="cellIs" dxfId="5411" priority="497" operator="greaterThan">
      <formula>0</formula>
    </cfRule>
  </conditionalFormatting>
  <conditionalFormatting sqref="D444">
    <cfRule type="cellIs" dxfId="5410" priority="493" operator="greaterThan">
      <formula>0</formula>
    </cfRule>
  </conditionalFormatting>
  <conditionalFormatting sqref="D445">
    <cfRule type="cellIs" dxfId="5409" priority="489" operator="greaterThan">
      <formula>0</formula>
    </cfRule>
  </conditionalFormatting>
  <conditionalFormatting sqref="D446">
    <cfRule type="cellIs" dxfId="5408" priority="417" operator="greaterThan">
      <formula>0</formula>
    </cfRule>
  </conditionalFormatting>
  <conditionalFormatting sqref="D447">
    <cfRule type="cellIs" dxfId="5407" priority="438" operator="greaterThan">
      <formula>0</formula>
    </cfRule>
  </conditionalFormatting>
  <conditionalFormatting sqref="D448">
    <cfRule type="cellIs" dxfId="5406" priority="434" operator="greaterThan">
      <formula>0</formula>
    </cfRule>
  </conditionalFormatting>
  <conditionalFormatting sqref="D449">
    <cfRule type="cellIs" dxfId="5405" priority="430" operator="greaterThan">
      <formula>0</formula>
    </cfRule>
  </conditionalFormatting>
  <conditionalFormatting sqref="D451">
    <cfRule type="cellIs" dxfId="5404" priority="147" operator="greaterThan">
      <formula>0</formula>
    </cfRule>
  </conditionalFormatting>
  <conditionalFormatting sqref="D452">
    <cfRule type="cellIs" dxfId="5403" priority="109" operator="greaterThan">
      <formula>0</formula>
    </cfRule>
  </conditionalFormatting>
  <conditionalFormatting sqref="D453">
    <cfRule type="cellIs" dxfId="5402" priority="71" operator="greaterThan">
      <formula>0</formula>
    </cfRule>
  </conditionalFormatting>
  <conditionalFormatting sqref="D454">
    <cfRule type="cellIs" dxfId="5401" priority="33" operator="greaterThan">
      <formula>0</formula>
    </cfRule>
  </conditionalFormatting>
  <conditionalFormatting sqref="D456">
    <cfRule type="cellIs" dxfId="5400" priority="4864" operator="greaterThan">
      <formula>0</formula>
    </cfRule>
  </conditionalFormatting>
  <conditionalFormatting sqref="D457">
    <cfRule type="cellIs" dxfId="5399" priority="8760" operator="greaterThan">
      <formula>0</formula>
    </cfRule>
  </conditionalFormatting>
  <conditionalFormatting sqref="D458">
    <cfRule type="cellIs" dxfId="5398" priority="8756" operator="greaterThan">
      <formula>0</formula>
    </cfRule>
  </conditionalFormatting>
  <conditionalFormatting sqref="D459">
    <cfRule type="cellIs" dxfId="5397" priority="8752" operator="greaterThan">
      <formula>0</formula>
    </cfRule>
  </conditionalFormatting>
  <conditionalFormatting sqref="D460">
    <cfRule type="cellIs" dxfId="5396" priority="4863" operator="greaterThan">
      <formula>0</formula>
    </cfRule>
  </conditionalFormatting>
  <conditionalFormatting sqref="D461">
    <cfRule type="cellIs" dxfId="5395" priority="8713" operator="greaterThan">
      <formula>0</formula>
    </cfRule>
  </conditionalFormatting>
  <conditionalFormatting sqref="D462">
    <cfRule type="cellIs" dxfId="5394" priority="8709" operator="greaterThan">
      <formula>0</formula>
    </cfRule>
  </conditionalFormatting>
  <conditionalFormatting sqref="D463">
    <cfRule type="cellIs" dxfId="5393" priority="8705" operator="greaterThan">
      <formula>0</formula>
    </cfRule>
  </conditionalFormatting>
  <conditionalFormatting sqref="D464">
    <cfRule type="cellIs" dxfId="5392" priority="4862" operator="greaterThan">
      <formula>0</formula>
    </cfRule>
  </conditionalFormatting>
  <conditionalFormatting sqref="D465">
    <cfRule type="cellIs" dxfId="5391" priority="8666" operator="greaterThan">
      <formula>0</formula>
    </cfRule>
  </conditionalFormatting>
  <conditionalFormatting sqref="D466">
    <cfRule type="cellIs" dxfId="5390" priority="8662" operator="greaterThan">
      <formula>0</formula>
    </cfRule>
  </conditionalFormatting>
  <conditionalFormatting sqref="D467">
    <cfRule type="cellIs" dxfId="5389" priority="8658" operator="greaterThan">
      <formula>0</formula>
    </cfRule>
  </conditionalFormatting>
  <conditionalFormatting sqref="D469">
    <cfRule type="cellIs" dxfId="5388" priority="4861" operator="greaterThan">
      <formula>0</formula>
    </cfRule>
  </conditionalFormatting>
  <conditionalFormatting sqref="D470">
    <cfRule type="cellIs" dxfId="5387" priority="8619" operator="greaterThan">
      <formula>0</formula>
    </cfRule>
  </conditionalFormatting>
  <conditionalFormatting sqref="D471">
    <cfRule type="cellIs" dxfId="5386" priority="8615" operator="greaterThan">
      <formula>0</formula>
    </cfRule>
  </conditionalFormatting>
  <conditionalFormatting sqref="D472">
    <cfRule type="cellIs" dxfId="5385" priority="8611" operator="greaterThan">
      <formula>0</formula>
    </cfRule>
  </conditionalFormatting>
  <conditionalFormatting sqref="D473">
    <cfRule type="cellIs" dxfId="5384" priority="4860" operator="greaterThan">
      <formula>0</formula>
    </cfRule>
  </conditionalFormatting>
  <conditionalFormatting sqref="D474">
    <cfRule type="cellIs" dxfId="5383" priority="8572" operator="greaterThan">
      <formula>0</formula>
    </cfRule>
  </conditionalFormatting>
  <conditionalFormatting sqref="D475">
    <cfRule type="cellIs" dxfId="5382" priority="8568" operator="greaterThan">
      <formula>0</formula>
    </cfRule>
  </conditionalFormatting>
  <conditionalFormatting sqref="D476">
    <cfRule type="cellIs" dxfId="5381" priority="8564" operator="greaterThan">
      <formula>0</formula>
    </cfRule>
  </conditionalFormatting>
  <conditionalFormatting sqref="D477">
    <cfRule type="cellIs" dxfId="5380" priority="4859" operator="greaterThan">
      <formula>0</formula>
    </cfRule>
  </conditionalFormatting>
  <conditionalFormatting sqref="D478">
    <cfRule type="cellIs" dxfId="5379" priority="8525" operator="greaterThan">
      <formula>0</formula>
    </cfRule>
  </conditionalFormatting>
  <conditionalFormatting sqref="D479">
    <cfRule type="cellIs" dxfId="5378" priority="8521" operator="greaterThan">
      <formula>0</formula>
    </cfRule>
  </conditionalFormatting>
  <conditionalFormatting sqref="D480">
    <cfRule type="cellIs" dxfId="5377" priority="8517" operator="greaterThan">
      <formula>0</formula>
    </cfRule>
  </conditionalFormatting>
  <conditionalFormatting sqref="D482">
    <cfRule type="cellIs" dxfId="5376" priority="4858" operator="greaterThan">
      <formula>0</formula>
    </cfRule>
  </conditionalFormatting>
  <conditionalFormatting sqref="D483">
    <cfRule type="cellIs" dxfId="5375" priority="8478" operator="greaterThan">
      <formula>0</formula>
    </cfRule>
  </conditionalFormatting>
  <conditionalFormatting sqref="D484">
    <cfRule type="cellIs" dxfId="5374" priority="8474" operator="greaterThan">
      <formula>0</formula>
    </cfRule>
  </conditionalFormatting>
  <conditionalFormatting sqref="D485">
    <cfRule type="cellIs" dxfId="5373" priority="8470" operator="greaterThan">
      <formula>0</formula>
    </cfRule>
  </conditionalFormatting>
  <conditionalFormatting sqref="D486">
    <cfRule type="cellIs" dxfId="5372" priority="4857" operator="greaterThan">
      <formula>0</formula>
    </cfRule>
  </conditionalFormatting>
  <conditionalFormatting sqref="D487">
    <cfRule type="cellIs" dxfId="5371" priority="8431" operator="greaterThan">
      <formula>0</formula>
    </cfRule>
  </conditionalFormatting>
  <conditionalFormatting sqref="D488">
    <cfRule type="cellIs" dxfId="5370" priority="8427" operator="greaterThan">
      <formula>0</formula>
    </cfRule>
  </conditionalFormatting>
  <conditionalFormatting sqref="D489">
    <cfRule type="cellIs" dxfId="5369" priority="8423" operator="greaterThan">
      <formula>0</formula>
    </cfRule>
  </conditionalFormatting>
  <conditionalFormatting sqref="D490">
    <cfRule type="cellIs" dxfId="5368" priority="4856" operator="greaterThan">
      <formula>0</formula>
    </cfRule>
  </conditionalFormatting>
  <conditionalFormatting sqref="D491">
    <cfRule type="cellIs" dxfId="5367" priority="8384" operator="greaterThan">
      <formula>0</formula>
    </cfRule>
  </conditionalFormatting>
  <conditionalFormatting sqref="D492">
    <cfRule type="cellIs" dxfId="5366" priority="8380" operator="greaterThan">
      <formula>0</formula>
    </cfRule>
  </conditionalFormatting>
  <conditionalFormatting sqref="D493">
    <cfRule type="cellIs" dxfId="5365" priority="8376" operator="greaterThan">
      <formula>0</formula>
    </cfRule>
  </conditionalFormatting>
  <conditionalFormatting sqref="D495">
    <cfRule type="cellIs" dxfId="5364" priority="4855" operator="greaterThan">
      <formula>0</formula>
    </cfRule>
  </conditionalFormatting>
  <conditionalFormatting sqref="D496">
    <cfRule type="cellIs" dxfId="5363" priority="8337" operator="greaterThan">
      <formula>0</formula>
    </cfRule>
  </conditionalFormatting>
  <conditionalFormatting sqref="D497">
    <cfRule type="cellIs" dxfId="5362" priority="8333" operator="greaterThan">
      <formula>0</formula>
    </cfRule>
  </conditionalFormatting>
  <conditionalFormatting sqref="D498">
    <cfRule type="cellIs" dxfId="5361" priority="8329" operator="greaterThan">
      <formula>0</formula>
    </cfRule>
  </conditionalFormatting>
  <conditionalFormatting sqref="D499">
    <cfRule type="cellIs" dxfId="5360" priority="4854" operator="greaterThan">
      <formula>0</formula>
    </cfRule>
  </conditionalFormatting>
  <conditionalFormatting sqref="D500">
    <cfRule type="cellIs" dxfId="5359" priority="8290" operator="greaterThan">
      <formula>0</formula>
    </cfRule>
  </conditionalFormatting>
  <conditionalFormatting sqref="D501">
    <cfRule type="cellIs" dxfId="5358" priority="8286" operator="greaterThan">
      <formula>0</formula>
    </cfRule>
  </conditionalFormatting>
  <conditionalFormatting sqref="D502">
    <cfRule type="cellIs" dxfId="5357" priority="8282" operator="greaterThan">
      <formula>0</formula>
    </cfRule>
  </conditionalFormatting>
  <conditionalFormatting sqref="D503">
    <cfRule type="cellIs" dxfId="5356" priority="4853" operator="greaterThan">
      <formula>0</formula>
    </cfRule>
  </conditionalFormatting>
  <conditionalFormatting sqref="D504">
    <cfRule type="cellIs" dxfId="5355" priority="8243" operator="greaterThan">
      <formula>0</formula>
    </cfRule>
  </conditionalFormatting>
  <conditionalFormatting sqref="D505">
    <cfRule type="cellIs" dxfId="5354" priority="8239" operator="greaterThan">
      <formula>0</formula>
    </cfRule>
  </conditionalFormatting>
  <conditionalFormatting sqref="D506">
    <cfRule type="cellIs" dxfId="5353" priority="8235" operator="greaterThan">
      <formula>0</formula>
    </cfRule>
  </conditionalFormatting>
  <conditionalFormatting sqref="D508">
    <cfRule type="cellIs" dxfId="5352" priority="8196" operator="greaterThan">
      <formula>0</formula>
    </cfRule>
  </conditionalFormatting>
  <conditionalFormatting sqref="D509">
    <cfRule type="cellIs" dxfId="5351" priority="8192" operator="greaterThan">
      <formula>0</formula>
    </cfRule>
  </conditionalFormatting>
  <conditionalFormatting sqref="D510">
    <cfRule type="cellIs" dxfId="5350" priority="8188" operator="greaterThan">
      <formula>0</formula>
    </cfRule>
  </conditionalFormatting>
  <conditionalFormatting sqref="D511">
    <cfRule type="cellIs" dxfId="5349" priority="1764" operator="greaterThan">
      <formula>0</formula>
    </cfRule>
  </conditionalFormatting>
  <conditionalFormatting sqref="D512">
    <cfRule type="cellIs" dxfId="5348" priority="1792" operator="greaterThan">
      <formula>0</formula>
    </cfRule>
  </conditionalFormatting>
  <conditionalFormatting sqref="D513">
    <cfRule type="cellIs" dxfId="5347" priority="1788" operator="greaterThan">
      <formula>0</formula>
    </cfRule>
  </conditionalFormatting>
  <conditionalFormatting sqref="D514">
    <cfRule type="cellIs" dxfId="5346" priority="1784" operator="greaterThan">
      <formula>0</formula>
    </cfRule>
  </conditionalFormatting>
  <conditionalFormatting sqref="D515">
    <cfRule type="cellIs" dxfId="5345" priority="1705" operator="greaterThan">
      <formula>0</formula>
    </cfRule>
  </conditionalFormatting>
  <conditionalFormatting sqref="D516">
    <cfRule type="cellIs" dxfId="5344" priority="1733" operator="greaterThan">
      <formula>0</formula>
    </cfRule>
  </conditionalFormatting>
  <conditionalFormatting sqref="D517">
    <cfRule type="cellIs" dxfId="5343" priority="1729" operator="greaterThan">
      <formula>0</formula>
    </cfRule>
  </conditionalFormatting>
  <conditionalFormatting sqref="D518">
    <cfRule type="cellIs" dxfId="5342" priority="1725" operator="greaterThan">
      <formula>0</formula>
    </cfRule>
  </conditionalFormatting>
  <conditionalFormatting sqref="D519">
    <cfRule type="cellIs" dxfId="5341" priority="1646" operator="greaterThan">
      <formula>0</formula>
    </cfRule>
  </conditionalFormatting>
  <conditionalFormatting sqref="D520">
    <cfRule type="cellIs" dxfId="5340" priority="1674" operator="greaterThan">
      <formula>0</formula>
    </cfRule>
  </conditionalFormatting>
  <conditionalFormatting sqref="D521">
    <cfRule type="cellIs" dxfId="5339" priority="1670" operator="greaterThan">
      <formula>0</formula>
    </cfRule>
  </conditionalFormatting>
  <conditionalFormatting sqref="D522">
    <cfRule type="cellIs" dxfId="5338" priority="1666" operator="greaterThan">
      <formula>0</formula>
    </cfRule>
  </conditionalFormatting>
  <conditionalFormatting sqref="F22">
    <cfRule type="cellIs" dxfId="5337" priority="4005" operator="greaterThan">
      <formula>0</formula>
    </cfRule>
  </conditionalFormatting>
  <conditionalFormatting sqref="F26">
    <cfRule type="cellIs" dxfId="5336" priority="4007" operator="greaterThan">
      <formula>0</formula>
    </cfRule>
  </conditionalFormatting>
  <conditionalFormatting sqref="F31">
    <cfRule type="cellIs" dxfId="5335" priority="4009" operator="greaterThan">
      <formula>0</formula>
    </cfRule>
  </conditionalFormatting>
  <conditionalFormatting sqref="F35">
    <cfRule type="cellIs" dxfId="5334" priority="4011" operator="greaterThan">
      <formula>0</formula>
    </cfRule>
  </conditionalFormatting>
  <conditionalFormatting sqref="F39">
    <cfRule type="cellIs" dxfId="5333" priority="15967" operator="greaterThan">
      <formula>0</formula>
    </cfRule>
  </conditionalFormatting>
  <conditionalFormatting sqref="F43">
    <cfRule type="cellIs" dxfId="5332" priority="15907" operator="greaterThan">
      <formula>0</formula>
    </cfRule>
  </conditionalFormatting>
  <conditionalFormatting sqref="F47">
    <cfRule type="cellIs" dxfId="5331" priority="15860" operator="greaterThan">
      <formula>0</formula>
    </cfRule>
  </conditionalFormatting>
  <conditionalFormatting sqref="F51">
    <cfRule type="cellIs" dxfId="5330" priority="15557" operator="greaterThan">
      <formula>0</formula>
    </cfRule>
  </conditionalFormatting>
  <conditionalFormatting sqref="F70">
    <cfRule type="cellIs" dxfId="5329" priority="14982" operator="greaterThan">
      <formula>0</formula>
    </cfRule>
  </conditionalFormatting>
  <conditionalFormatting sqref="F74">
    <cfRule type="cellIs" dxfId="5328" priority="14935" operator="greaterThan">
      <formula>0</formula>
    </cfRule>
  </conditionalFormatting>
  <conditionalFormatting sqref="F78">
    <cfRule type="cellIs" dxfId="5327" priority="14888" operator="greaterThan">
      <formula>0</formula>
    </cfRule>
  </conditionalFormatting>
  <conditionalFormatting sqref="F82">
    <cfRule type="cellIs" dxfId="5326" priority="14841" operator="greaterThan">
      <formula>0</formula>
    </cfRule>
  </conditionalFormatting>
  <conditionalFormatting sqref="F86">
    <cfRule type="cellIs" dxfId="5325" priority="14794" operator="greaterThan">
      <formula>0</formula>
    </cfRule>
  </conditionalFormatting>
  <conditionalFormatting sqref="F90">
    <cfRule type="cellIs" dxfId="5324" priority="6185" operator="greaterThan">
      <formula>0</formula>
    </cfRule>
  </conditionalFormatting>
  <conditionalFormatting sqref="F94">
    <cfRule type="cellIs" dxfId="5323" priority="6138" operator="greaterThan">
      <formula>0</formula>
    </cfRule>
  </conditionalFormatting>
  <conditionalFormatting sqref="F98">
    <cfRule type="cellIs" dxfId="5322" priority="13359" operator="greaterThan">
      <formula>0</formula>
    </cfRule>
  </conditionalFormatting>
  <conditionalFormatting sqref="F102">
    <cfRule type="cellIs" dxfId="5321" priority="2273" operator="greaterThan">
      <formula>0</formula>
    </cfRule>
  </conditionalFormatting>
  <conditionalFormatting sqref="F106">
    <cfRule type="cellIs" dxfId="5320" priority="2214" operator="greaterThan">
      <formula>0</formula>
    </cfRule>
  </conditionalFormatting>
  <conditionalFormatting sqref="F110">
    <cfRule type="cellIs" dxfId="5319" priority="1447" operator="greaterThan">
      <formula>0</formula>
    </cfRule>
  </conditionalFormatting>
  <conditionalFormatting sqref="F114">
    <cfRule type="cellIs" dxfId="5318" priority="1388" operator="greaterThan">
      <formula>0</formula>
    </cfRule>
  </conditionalFormatting>
  <conditionalFormatting sqref="F118">
    <cfRule type="cellIs" dxfId="5317" priority="1329" operator="greaterThan">
      <formula>0</formula>
    </cfRule>
  </conditionalFormatting>
  <conditionalFormatting sqref="F122">
    <cfRule type="cellIs" dxfId="5316" priority="2155" operator="greaterThan">
      <formula>0</formula>
    </cfRule>
  </conditionalFormatting>
  <conditionalFormatting sqref="F126">
    <cfRule type="cellIs" dxfId="5315" priority="13217" operator="greaterThan">
      <formula>0</formula>
    </cfRule>
  </conditionalFormatting>
  <conditionalFormatting sqref="F130">
    <cfRule type="cellIs" dxfId="5314" priority="1270" operator="greaterThan">
      <formula>0</formula>
    </cfRule>
  </conditionalFormatting>
  <conditionalFormatting sqref="F134">
    <cfRule type="cellIs" dxfId="5313" priority="1211" operator="greaterThan">
      <formula>0</formula>
    </cfRule>
  </conditionalFormatting>
  <conditionalFormatting sqref="F138">
    <cfRule type="cellIs" dxfId="5312" priority="1152" operator="greaterThan">
      <formula>0</formula>
    </cfRule>
  </conditionalFormatting>
  <conditionalFormatting sqref="F142">
    <cfRule type="cellIs" dxfId="5311" priority="1093" operator="greaterThan">
      <formula>0</formula>
    </cfRule>
  </conditionalFormatting>
  <conditionalFormatting sqref="F146">
    <cfRule type="cellIs" dxfId="5310" priority="13075" operator="greaterThan">
      <formula>0</formula>
    </cfRule>
  </conditionalFormatting>
  <conditionalFormatting sqref="F150">
    <cfRule type="cellIs" dxfId="5309" priority="1034" operator="greaterThan">
      <formula>0</formula>
    </cfRule>
  </conditionalFormatting>
  <conditionalFormatting sqref="F154">
    <cfRule type="cellIs" dxfId="5308" priority="975" operator="greaterThan">
      <formula>0</formula>
    </cfRule>
  </conditionalFormatting>
  <conditionalFormatting sqref="F158">
    <cfRule type="cellIs" dxfId="5307" priority="916" operator="greaterThan">
      <formula>0</formula>
    </cfRule>
  </conditionalFormatting>
  <conditionalFormatting sqref="F162">
    <cfRule type="cellIs" dxfId="5306" priority="857" operator="greaterThan">
      <formula>0</formula>
    </cfRule>
  </conditionalFormatting>
  <conditionalFormatting sqref="F166">
    <cfRule type="cellIs" dxfId="5305" priority="12933" operator="greaterThan">
      <formula>0</formula>
    </cfRule>
  </conditionalFormatting>
  <conditionalFormatting sqref="F170">
    <cfRule type="cellIs" dxfId="5304" priority="739" operator="greaterThan">
      <formula>0</formula>
    </cfRule>
  </conditionalFormatting>
  <conditionalFormatting sqref="F174">
    <cfRule type="cellIs" dxfId="5303" priority="798" operator="greaterThan">
      <formula>0</formula>
    </cfRule>
  </conditionalFormatting>
  <conditionalFormatting sqref="F178">
    <cfRule type="cellIs" dxfId="5302" priority="12791" operator="greaterThan">
      <formula>0</formula>
    </cfRule>
  </conditionalFormatting>
  <conditionalFormatting sqref="F182">
    <cfRule type="cellIs" dxfId="5301" priority="385" operator="greaterThan">
      <formula>0</formula>
    </cfRule>
  </conditionalFormatting>
  <conditionalFormatting sqref="F186">
    <cfRule type="cellIs" dxfId="5300" priority="326" operator="greaterThan">
      <formula>0</formula>
    </cfRule>
  </conditionalFormatting>
  <conditionalFormatting sqref="F190">
    <cfRule type="cellIs" dxfId="5299" priority="14464" operator="greaterThan">
      <formula>0</formula>
    </cfRule>
  </conditionalFormatting>
  <conditionalFormatting sqref="F194">
    <cfRule type="cellIs" dxfId="5298" priority="14417" operator="greaterThan">
      <formula>0</formula>
    </cfRule>
  </conditionalFormatting>
  <conditionalFormatting sqref="F198">
    <cfRule type="cellIs" dxfId="5297" priority="14370" operator="greaterThan">
      <formula>0</formula>
    </cfRule>
  </conditionalFormatting>
  <conditionalFormatting sqref="F202">
    <cfRule type="cellIs" dxfId="5296" priority="14323" operator="greaterThan">
      <formula>0</formula>
    </cfRule>
  </conditionalFormatting>
  <conditionalFormatting sqref="F206">
    <cfRule type="cellIs" dxfId="5295" priority="14276" operator="greaterThan">
      <formula>0</formula>
    </cfRule>
  </conditionalFormatting>
  <conditionalFormatting sqref="F210">
    <cfRule type="cellIs" dxfId="5294" priority="14229" operator="greaterThan">
      <formula>0</formula>
    </cfRule>
  </conditionalFormatting>
  <conditionalFormatting sqref="F215">
    <cfRule type="cellIs" dxfId="5293" priority="7072" operator="greaterThan">
      <formula>0</formula>
    </cfRule>
  </conditionalFormatting>
  <conditionalFormatting sqref="F219">
    <cfRule type="cellIs" dxfId="5292" priority="7025" operator="greaterThan">
      <formula>0</formula>
    </cfRule>
  </conditionalFormatting>
  <conditionalFormatting sqref="F223">
    <cfRule type="cellIs" dxfId="5291" priority="6978" operator="greaterThan">
      <formula>0</formula>
    </cfRule>
  </conditionalFormatting>
  <conditionalFormatting sqref="F227">
    <cfRule type="cellIs" dxfId="5290" priority="6931" operator="greaterThan">
      <formula>0</formula>
    </cfRule>
  </conditionalFormatting>
  <conditionalFormatting sqref="F231">
    <cfRule type="cellIs" dxfId="5289" priority="6884" operator="greaterThan">
      <formula>0</formula>
    </cfRule>
  </conditionalFormatting>
  <conditionalFormatting sqref="F235">
    <cfRule type="cellIs" dxfId="5288" priority="6837" operator="greaterThan">
      <formula>0</formula>
    </cfRule>
  </conditionalFormatting>
  <conditionalFormatting sqref="F239">
    <cfRule type="cellIs" dxfId="5287" priority="2090" operator="greaterThan">
      <formula>0</formula>
    </cfRule>
  </conditionalFormatting>
  <conditionalFormatting sqref="F243">
    <cfRule type="cellIs" dxfId="5286" priority="6790" operator="greaterThan">
      <formula>0</formula>
    </cfRule>
  </conditionalFormatting>
  <conditionalFormatting sqref="F247">
    <cfRule type="cellIs" dxfId="5285" priority="6743" operator="greaterThan">
      <formula>0</formula>
    </cfRule>
  </conditionalFormatting>
  <conditionalFormatting sqref="F251">
    <cfRule type="cellIs" dxfId="5284" priority="6696" operator="greaterThan">
      <formula>0</formula>
    </cfRule>
  </conditionalFormatting>
  <conditionalFormatting sqref="F255">
    <cfRule type="cellIs" dxfId="5283" priority="6649" operator="greaterThan">
      <formula>0</formula>
    </cfRule>
  </conditionalFormatting>
  <conditionalFormatting sqref="F259">
    <cfRule type="cellIs" dxfId="5282" priority="2031" operator="greaterThan">
      <formula>0</formula>
    </cfRule>
  </conditionalFormatting>
  <conditionalFormatting sqref="F263">
    <cfRule type="cellIs" dxfId="5281" priority="6602" operator="greaterThan">
      <formula>0</formula>
    </cfRule>
  </conditionalFormatting>
  <conditionalFormatting sqref="F269">
    <cfRule type="cellIs" dxfId="5280" priority="7260" operator="greaterThan">
      <formula>0</formula>
    </cfRule>
  </conditionalFormatting>
  <conditionalFormatting sqref="F273">
    <cfRule type="cellIs" dxfId="5279" priority="1913" operator="greaterThan">
      <formula>0</formula>
    </cfRule>
  </conditionalFormatting>
  <conditionalFormatting sqref="F277">
    <cfRule type="cellIs" dxfId="5278" priority="674" operator="greaterThan">
      <formula>0</formula>
    </cfRule>
  </conditionalFormatting>
  <conditionalFormatting sqref="F281">
    <cfRule type="cellIs" dxfId="5277" priority="1854" operator="greaterThan">
      <formula>0</formula>
    </cfRule>
  </conditionalFormatting>
  <conditionalFormatting sqref="F285">
    <cfRule type="cellIs" dxfId="5276" priority="1972" operator="greaterThan">
      <formula>0</formula>
    </cfRule>
  </conditionalFormatting>
  <conditionalFormatting sqref="F290">
    <cfRule type="cellIs" dxfId="5275" priority="7213" operator="greaterThan">
      <formula>0</formula>
    </cfRule>
  </conditionalFormatting>
  <conditionalFormatting sqref="F295">
    <cfRule type="cellIs" dxfId="5274" priority="7166" operator="greaterThan">
      <formula>0</formula>
    </cfRule>
  </conditionalFormatting>
  <conditionalFormatting sqref="F300">
    <cfRule type="cellIs" dxfId="5273" priority="6555" operator="greaterThan">
      <formula>0</formula>
    </cfRule>
  </conditionalFormatting>
  <conditionalFormatting sqref="F304">
    <cfRule type="cellIs" dxfId="5272" priority="6508" operator="greaterThan">
      <formula>0</formula>
    </cfRule>
  </conditionalFormatting>
  <conditionalFormatting sqref="F308">
    <cfRule type="cellIs" dxfId="5271" priority="6461" operator="greaterThan">
      <formula>0</formula>
    </cfRule>
  </conditionalFormatting>
  <conditionalFormatting sqref="F312">
    <cfRule type="cellIs" dxfId="5270" priority="6414" operator="greaterThan">
      <formula>0</formula>
    </cfRule>
  </conditionalFormatting>
  <conditionalFormatting sqref="F316">
    <cfRule type="cellIs" dxfId="5269" priority="6367" operator="greaterThan">
      <formula>0</formula>
    </cfRule>
  </conditionalFormatting>
  <conditionalFormatting sqref="F320">
    <cfRule type="cellIs" dxfId="5268" priority="6320" operator="greaterThan">
      <formula>0</formula>
    </cfRule>
  </conditionalFormatting>
  <conditionalFormatting sqref="F324">
    <cfRule type="cellIs" dxfId="5267" priority="6273" operator="greaterThan">
      <formula>0</formula>
    </cfRule>
  </conditionalFormatting>
  <conditionalFormatting sqref="F328">
    <cfRule type="cellIs" dxfId="5266" priority="6226" operator="greaterThan">
      <formula>0</formula>
    </cfRule>
  </conditionalFormatting>
  <conditionalFormatting sqref="F332">
    <cfRule type="cellIs" dxfId="5265" priority="7119" operator="greaterThan">
      <formula>0</formula>
    </cfRule>
  </conditionalFormatting>
  <conditionalFormatting sqref="F338">
    <cfRule type="cellIs" dxfId="5264" priority="7361" operator="greaterThan">
      <formula>0</formula>
    </cfRule>
  </conditionalFormatting>
  <conditionalFormatting sqref="F342">
    <cfRule type="cellIs" dxfId="5263" priority="7314" operator="greaterThan">
      <formula>0</formula>
    </cfRule>
  </conditionalFormatting>
  <conditionalFormatting sqref="F346">
    <cfRule type="cellIs" dxfId="5262" priority="7267" operator="greaterThan">
      <formula>0</formula>
    </cfRule>
  </conditionalFormatting>
  <conditionalFormatting sqref="F351">
    <cfRule type="cellIs" dxfId="5261" priority="7502" operator="greaterThan">
      <formula>0</formula>
    </cfRule>
  </conditionalFormatting>
  <conditionalFormatting sqref="F355">
    <cfRule type="cellIs" dxfId="5260" priority="7455" operator="greaterThan">
      <formula>0</formula>
    </cfRule>
  </conditionalFormatting>
  <conditionalFormatting sqref="F359">
    <cfRule type="cellIs" dxfId="5259" priority="7408" operator="greaterThan">
      <formula>0</formula>
    </cfRule>
  </conditionalFormatting>
  <conditionalFormatting sqref="F364">
    <cfRule type="cellIs" dxfId="5258" priority="7643" operator="greaterThan">
      <formula>0</formula>
    </cfRule>
  </conditionalFormatting>
  <conditionalFormatting sqref="F368">
    <cfRule type="cellIs" dxfId="5257" priority="7596" operator="greaterThan">
      <formula>0</formula>
    </cfRule>
  </conditionalFormatting>
  <conditionalFormatting sqref="F372">
    <cfRule type="cellIs" dxfId="5256" priority="7549" operator="greaterThan">
      <formula>0</formula>
    </cfRule>
  </conditionalFormatting>
  <conditionalFormatting sqref="F378">
    <cfRule type="cellIs" dxfId="5255" priority="7784" operator="greaterThan">
      <formula>0</formula>
    </cfRule>
  </conditionalFormatting>
  <conditionalFormatting sqref="F382">
    <cfRule type="cellIs" dxfId="5254" priority="7737" operator="greaterThan">
      <formula>0</formula>
    </cfRule>
  </conditionalFormatting>
  <conditionalFormatting sqref="F386">
    <cfRule type="cellIs" dxfId="5253" priority="7690" operator="greaterThan">
      <formula>0</formula>
    </cfRule>
  </conditionalFormatting>
  <conditionalFormatting sqref="F391">
    <cfRule type="cellIs" dxfId="5252" priority="7925" operator="greaterThan">
      <formula>0</formula>
    </cfRule>
  </conditionalFormatting>
  <conditionalFormatting sqref="F395">
    <cfRule type="cellIs" dxfId="5251" priority="7878" operator="greaterThan">
      <formula>0</formula>
    </cfRule>
  </conditionalFormatting>
  <conditionalFormatting sqref="F399">
    <cfRule type="cellIs" dxfId="5250" priority="7831" operator="greaterThan">
      <formula>0</formula>
    </cfRule>
  </conditionalFormatting>
  <conditionalFormatting sqref="F404">
    <cfRule type="cellIs" dxfId="5249" priority="1598" operator="greaterThan">
      <formula>0</formula>
    </cfRule>
  </conditionalFormatting>
  <conditionalFormatting sqref="F408">
    <cfRule type="cellIs" dxfId="5248" priority="1480" operator="greaterThan">
      <formula>0</formula>
    </cfRule>
  </conditionalFormatting>
  <conditionalFormatting sqref="F412">
    <cfRule type="cellIs" dxfId="5247" priority="1539" operator="greaterThan">
      <formula>0</formula>
    </cfRule>
  </conditionalFormatting>
  <conditionalFormatting sqref="F417">
    <cfRule type="cellIs" dxfId="5246" priority="262" operator="greaterThan">
      <formula>0</formula>
    </cfRule>
  </conditionalFormatting>
  <conditionalFormatting sqref="F418">
    <cfRule type="cellIs" dxfId="5245" priority="224" operator="greaterThan">
      <formula>0</formula>
    </cfRule>
  </conditionalFormatting>
  <conditionalFormatting sqref="F419">
    <cfRule type="cellIs" dxfId="5244" priority="186" operator="greaterThan">
      <formula>0</formula>
    </cfRule>
  </conditionalFormatting>
  <conditionalFormatting sqref="F421">
    <cfRule type="cellIs" dxfId="5243" priority="8066" operator="greaterThan">
      <formula>0</formula>
    </cfRule>
  </conditionalFormatting>
  <conditionalFormatting sqref="F425">
    <cfRule type="cellIs" dxfId="5242" priority="8019" operator="greaterThan">
      <formula>0</formula>
    </cfRule>
  </conditionalFormatting>
  <conditionalFormatting sqref="F429">
    <cfRule type="cellIs" dxfId="5241" priority="7972" operator="greaterThan">
      <formula>0</formula>
    </cfRule>
  </conditionalFormatting>
  <conditionalFormatting sqref="F434">
    <cfRule type="cellIs" dxfId="5240" priority="595" operator="greaterThan">
      <formula>0</formula>
    </cfRule>
  </conditionalFormatting>
  <conditionalFormatting sqref="F438">
    <cfRule type="cellIs" dxfId="5239" priority="536" operator="greaterThan">
      <formula>0</formula>
    </cfRule>
  </conditionalFormatting>
  <conditionalFormatting sqref="F442">
    <cfRule type="cellIs" dxfId="5238" priority="477" operator="greaterThan">
      <formula>0</formula>
    </cfRule>
  </conditionalFormatting>
  <conditionalFormatting sqref="F446">
    <cfRule type="cellIs" dxfId="5237" priority="418" operator="greaterThan">
      <formula>0</formula>
    </cfRule>
  </conditionalFormatting>
  <conditionalFormatting sqref="F451">
    <cfRule type="cellIs" dxfId="5236" priority="148" operator="greaterThan">
      <formula>0</formula>
    </cfRule>
  </conditionalFormatting>
  <conditionalFormatting sqref="F452">
    <cfRule type="cellIs" dxfId="5235" priority="110" operator="greaterThan">
      <formula>0</formula>
    </cfRule>
  </conditionalFormatting>
  <conditionalFormatting sqref="F453">
    <cfRule type="cellIs" dxfId="5234" priority="72" operator="greaterThan">
      <formula>0</formula>
    </cfRule>
  </conditionalFormatting>
  <conditionalFormatting sqref="F454">
    <cfRule type="cellIs" dxfId="5233" priority="34" operator="greaterThan">
      <formula>0</formula>
    </cfRule>
  </conditionalFormatting>
  <conditionalFormatting sqref="F456">
    <cfRule type="cellIs" dxfId="5232" priority="8764" operator="greaterThan">
      <formula>0</formula>
    </cfRule>
  </conditionalFormatting>
  <conditionalFormatting sqref="F460">
    <cfRule type="cellIs" dxfId="5231" priority="8717" operator="greaterThan">
      <formula>0</formula>
    </cfRule>
  </conditionalFormatting>
  <conditionalFormatting sqref="F464">
    <cfRule type="cellIs" dxfId="5230" priority="8670" operator="greaterThan">
      <formula>0</formula>
    </cfRule>
  </conditionalFormatting>
  <conditionalFormatting sqref="F469">
    <cfRule type="cellIs" dxfId="5229" priority="8623" operator="greaterThan">
      <formula>0</formula>
    </cfRule>
  </conditionalFormatting>
  <conditionalFormatting sqref="F473">
    <cfRule type="cellIs" dxfId="5228" priority="8576" operator="greaterThan">
      <formula>0</formula>
    </cfRule>
  </conditionalFormatting>
  <conditionalFormatting sqref="F477">
    <cfRule type="cellIs" dxfId="5227" priority="8529" operator="greaterThan">
      <formula>0</formula>
    </cfRule>
  </conditionalFormatting>
  <conditionalFormatting sqref="F482">
    <cfRule type="cellIs" dxfId="5226" priority="8482" operator="greaterThan">
      <formula>0</formula>
    </cfRule>
  </conditionalFormatting>
  <conditionalFormatting sqref="F486">
    <cfRule type="cellIs" dxfId="5225" priority="8435" operator="greaterThan">
      <formula>0</formula>
    </cfRule>
  </conditionalFormatting>
  <conditionalFormatting sqref="F490">
    <cfRule type="cellIs" dxfId="5224" priority="8388" operator="greaterThan">
      <formula>0</formula>
    </cfRule>
  </conditionalFormatting>
  <conditionalFormatting sqref="F495">
    <cfRule type="cellIs" dxfId="5223" priority="8341" operator="greaterThan">
      <formula>0</formula>
    </cfRule>
  </conditionalFormatting>
  <conditionalFormatting sqref="F499">
    <cfRule type="cellIs" dxfId="5222" priority="8294" operator="greaterThan">
      <formula>0</formula>
    </cfRule>
  </conditionalFormatting>
  <conditionalFormatting sqref="F503">
    <cfRule type="cellIs" dxfId="5221" priority="8247" operator="greaterThan">
      <formula>0</formula>
    </cfRule>
  </conditionalFormatting>
  <conditionalFormatting sqref="F511">
    <cfRule type="cellIs" dxfId="5220" priority="1765" operator="greaterThan">
      <formula>0</formula>
    </cfRule>
  </conditionalFormatting>
  <conditionalFormatting sqref="F515">
    <cfRule type="cellIs" dxfId="5219" priority="1706" operator="greaterThan">
      <formula>0</formula>
    </cfRule>
  </conditionalFormatting>
  <conditionalFormatting sqref="F519">
    <cfRule type="cellIs" dxfId="5218" priority="1647" operator="greaterThan">
      <formula>0</formula>
    </cfRule>
  </conditionalFormatting>
  <conditionalFormatting sqref="G523:H525">
    <cfRule type="expression" dxfId="5217" priority="1">
      <formula>$E$523&lt;$D$523</formula>
    </cfRule>
  </conditionalFormatting>
  <conditionalFormatting sqref="J8">
    <cfRule type="cellIs" dxfId="5216" priority="4273" operator="greaterThan">
      <formula>$C$11</formula>
    </cfRule>
  </conditionalFormatting>
  <conditionalFormatting sqref="J9">
    <cfRule type="cellIs" dxfId="5215" priority="4272" operator="greaterThan">
      <formula>$C$11</formula>
    </cfRule>
  </conditionalFormatting>
  <conditionalFormatting sqref="J10">
    <cfRule type="cellIs" dxfId="5214" priority="4271" operator="greaterThan">
      <formula>$C$11</formula>
    </cfRule>
  </conditionalFormatting>
  <conditionalFormatting sqref="J11">
    <cfRule type="cellIs" dxfId="5213" priority="4270" operator="greaterThan">
      <formula>$C$11</formula>
    </cfRule>
  </conditionalFormatting>
  <conditionalFormatting sqref="J12">
    <cfRule type="cellIs" dxfId="5212" priority="4269" operator="greaterThan">
      <formula>$C$11</formula>
    </cfRule>
  </conditionalFormatting>
  <conditionalFormatting sqref="J13">
    <cfRule type="cellIs" dxfId="5211" priority="4268" operator="greaterThan">
      <formula>$C$11</formula>
    </cfRule>
  </conditionalFormatting>
  <conditionalFormatting sqref="J14">
    <cfRule type="cellIs" dxfId="5210" priority="4267" operator="greaterThan">
      <formula>$C$11</formula>
    </cfRule>
  </conditionalFormatting>
  <conditionalFormatting sqref="K8">
    <cfRule type="cellIs" dxfId="5209" priority="4002" operator="lessThanOrEqual">
      <formula>$K$5</formula>
    </cfRule>
  </conditionalFormatting>
  <conditionalFormatting sqref="K9">
    <cfRule type="cellIs" dxfId="5208" priority="4001" operator="lessThanOrEqual">
      <formula>$K$5</formula>
    </cfRule>
  </conditionalFormatting>
  <conditionalFormatting sqref="K10">
    <cfRule type="cellIs" dxfId="5207" priority="4000" operator="lessThanOrEqual">
      <formula>$K$5</formula>
    </cfRule>
  </conditionalFormatting>
  <conditionalFormatting sqref="K11">
    <cfRule type="cellIs" dxfId="5206" priority="3999" operator="lessThanOrEqual">
      <formula>$K$5</formula>
    </cfRule>
  </conditionalFormatting>
  <conditionalFormatting sqref="K12">
    <cfRule type="cellIs" dxfId="5205" priority="3998" operator="lessThanOrEqual">
      <formula>$K$5</formula>
    </cfRule>
  </conditionalFormatting>
  <conditionalFormatting sqref="K13">
    <cfRule type="cellIs" dxfId="5204" priority="3997" operator="lessThanOrEqual">
      <formula>$K$5</formula>
    </cfRule>
  </conditionalFormatting>
  <conditionalFormatting sqref="K14">
    <cfRule type="cellIs" dxfId="5203" priority="3996" operator="lessThanOrEqual">
      <formula>$K$5</formula>
    </cfRule>
  </conditionalFormatting>
  <conditionalFormatting sqref="K19:L19">
    <cfRule type="expression" dxfId="5202" priority="16272">
      <formula>ISBLANK($J$8)</formula>
    </cfRule>
  </conditionalFormatting>
  <conditionalFormatting sqref="L22">
    <cfRule type="expression" dxfId="5201" priority="16307">
      <formula>ISBLANK(K22)</formula>
    </cfRule>
  </conditionalFormatting>
  <conditionalFormatting sqref="L26">
    <cfRule type="expression" dxfId="5200" priority="16306">
      <formula>ISBLANK(K26)</formula>
    </cfRule>
  </conditionalFormatting>
  <conditionalFormatting sqref="L31">
    <cfRule type="expression" dxfId="5199" priority="16305">
      <formula>ISBLANK(K31)</formula>
    </cfRule>
  </conditionalFormatting>
  <conditionalFormatting sqref="L35">
    <cfRule type="expression" dxfId="5198" priority="16304">
      <formula>ISBLANK(K35)</formula>
    </cfRule>
  </conditionalFormatting>
  <conditionalFormatting sqref="L39">
    <cfRule type="expression" dxfId="5197" priority="15944">
      <formula>ISBLANK(K39)</formula>
    </cfRule>
  </conditionalFormatting>
  <conditionalFormatting sqref="L43">
    <cfRule type="expression" dxfId="5196" priority="15884">
      <formula>ISBLANK(K43)</formula>
    </cfRule>
  </conditionalFormatting>
  <conditionalFormatting sqref="L47">
    <cfRule type="expression" dxfId="5195" priority="15623">
      <formula>ISBLANK(K47)</formula>
    </cfRule>
  </conditionalFormatting>
  <conditionalFormatting sqref="L51">
    <cfRule type="expression" dxfId="5194" priority="15481">
      <formula>ISBLANK(K51)</formula>
    </cfRule>
  </conditionalFormatting>
  <conditionalFormatting sqref="L57">
    <cfRule type="expression" dxfId="5193" priority="15339">
      <formula>ISBLANK(K57)</formula>
    </cfRule>
  </conditionalFormatting>
  <conditionalFormatting sqref="L61">
    <cfRule type="expression" dxfId="5192" priority="2451">
      <formula>ISBLANK(K61)</formula>
    </cfRule>
  </conditionalFormatting>
  <conditionalFormatting sqref="L65">
    <cfRule type="expression" dxfId="5191" priority="2443">
      <formula>ISBLANK(K65)</formula>
    </cfRule>
  </conditionalFormatting>
  <conditionalFormatting sqref="L70">
    <cfRule type="expression" dxfId="5190" priority="14959">
      <formula>ISBLANK(K70)</formula>
    </cfRule>
  </conditionalFormatting>
  <conditionalFormatting sqref="L74">
    <cfRule type="expression" dxfId="5189" priority="14912">
      <formula>ISBLANK(K74)</formula>
    </cfRule>
  </conditionalFormatting>
  <conditionalFormatting sqref="L78">
    <cfRule type="expression" dxfId="5188" priority="14865">
      <formula>ISBLANK(K78)</formula>
    </cfRule>
  </conditionalFormatting>
  <conditionalFormatting sqref="L82">
    <cfRule type="expression" dxfId="5187" priority="14818">
      <formula>ISBLANK(K82)</formula>
    </cfRule>
  </conditionalFormatting>
  <conditionalFormatting sqref="L86">
    <cfRule type="expression" dxfId="5186" priority="14771">
      <formula>ISBLANK(K86)</formula>
    </cfRule>
  </conditionalFormatting>
  <conditionalFormatting sqref="L90">
    <cfRule type="expression" dxfId="5185" priority="6181">
      <formula>ISBLANK(K90)</formula>
    </cfRule>
  </conditionalFormatting>
  <conditionalFormatting sqref="L94">
    <cfRule type="expression" dxfId="5184" priority="6134">
      <formula>ISBLANK(K94)</formula>
    </cfRule>
  </conditionalFormatting>
  <conditionalFormatting sqref="L98">
    <cfRule type="expression" dxfId="5183" priority="13283">
      <formula>ISBLANK(K98)</formula>
    </cfRule>
  </conditionalFormatting>
  <conditionalFormatting sqref="L102">
    <cfRule type="expression" dxfId="5182" priority="2269">
      <formula>ISBLANK(K102)</formula>
    </cfRule>
  </conditionalFormatting>
  <conditionalFormatting sqref="L106">
    <cfRule type="expression" dxfId="5181" priority="2210">
      <formula>ISBLANK(K106)</formula>
    </cfRule>
  </conditionalFormatting>
  <conditionalFormatting sqref="L110">
    <cfRule type="expression" dxfId="5180" priority="1443">
      <formula>ISBLANK(K110)</formula>
    </cfRule>
  </conditionalFormatting>
  <conditionalFormatting sqref="L114">
    <cfRule type="expression" dxfId="5179" priority="1384">
      <formula>ISBLANK(K114)</formula>
    </cfRule>
  </conditionalFormatting>
  <conditionalFormatting sqref="L118">
    <cfRule type="expression" dxfId="5178" priority="1325">
      <formula>ISBLANK(K118)</formula>
    </cfRule>
  </conditionalFormatting>
  <conditionalFormatting sqref="L122">
    <cfRule type="expression" dxfId="5177" priority="2151">
      <formula>ISBLANK(K122)</formula>
    </cfRule>
  </conditionalFormatting>
  <conditionalFormatting sqref="L126">
    <cfRule type="expression" dxfId="5176" priority="13141">
      <formula>ISBLANK(K126)</formula>
    </cfRule>
  </conditionalFormatting>
  <conditionalFormatting sqref="L130">
    <cfRule type="expression" dxfId="5175" priority="1266">
      <formula>ISBLANK(K130)</formula>
    </cfRule>
  </conditionalFormatting>
  <conditionalFormatting sqref="L134">
    <cfRule type="expression" dxfId="5174" priority="1207">
      <formula>ISBLANK(K134)</formula>
    </cfRule>
  </conditionalFormatting>
  <conditionalFormatting sqref="L138">
    <cfRule type="expression" dxfId="5173" priority="1148">
      <formula>ISBLANK(K138)</formula>
    </cfRule>
  </conditionalFormatting>
  <conditionalFormatting sqref="L142">
    <cfRule type="expression" dxfId="5172" priority="1089">
      <formula>ISBLANK(K142)</formula>
    </cfRule>
  </conditionalFormatting>
  <conditionalFormatting sqref="L146">
    <cfRule type="expression" dxfId="5171" priority="12999">
      <formula>ISBLANK(K146)</formula>
    </cfRule>
  </conditionalFormatting>
  <conditionalFormatting sqref="L150">
    <cfRule type="expression" dxfId="5170" priority="1030">
      <formula>ISBLANK(K150)</formula>
    </cfRule>
  </conditionalFormatting>
  <conditionalFormatting sqref="L154">
    <cfRule type="expression" dxfId="5169" priority="971">
      <formula>ISBLANK(K154)</formula>
    </cfRule>
  </conditionalFormatting>
  <conditionalFormatting sqref="L158">
    <cfRule type="expression" dxfId="5168" priority="912">
      <formula>ISBLANK(K158)</formula>
    </cfRule>
  </conditionalFormatting>
  <conditionalFormatting sqref="L162">
    <cfRule type="expression" dxfId="5167" priority="853">
      <formula>ISBLANK(K162)</formula>
    </cfRule>
  </conditionalFormatting>
  <conditionalFormatting sqref="L166">
    <cfRule type="expression" dxfId="5166" priority="12857">
      <formula>ISBLANK(K166)</formula>
    </cfRule>
  </conditionalFormatting>
  <conditionalFormatting sqref="L170">
    <cfRule type="expression" dxfId="5165" priority="735">
      <formula>ISBLANK(K170)</formula>
    </cfRule>
  </conditionalFormatting>
  <conditionalFormatting sqref="L174">
    <cfRule type="expression" dxfId="5164" priority="794">
      <formula>ISBLANK(K174)</formula>
    </cfRule>
  </conditionalFormatting>
  <conditionalFormatting sqref="L178">
    <cfRule type="expression" dxfId="5163" priority="12715">
      <formula>ISBLANK(K178)</formula>
    </cfRule>
  </conditionalFormatting>
  <conditionalFormatting sqref="L182">
    <cfRule type="expression" dxfId="5162" priority="381">
      <formula>ISBLANK(K182)</formula>
    </cfRule>
  </conditionalFormatting>
  <conditionalFormatting sqref="L186">
    <cfRule type="expression" dxfId="5161" priority="322">
      <formula>ISBLANK(K186)</formula>
    </cfRule>
  </conditionalFormatting>
  <conditionalFormatting sqref="L190">
    <cfRule type="expression" dxfId="5160" priority="14441">
      <formula>ISBLANK(K190)</formula>
    </cfRule>
  </conditionalFormatting>
  <conditionalFormatting sqref="L194">
    <cfRule type="expression" dxfId="5159" priority="14394">
      <formula>ISBLANK(K194)</formula>
    </cfRule>
  </conditionalFormatting>
  <conditionalFormatting sqref="L198">
    <cfRule type="expression" dxfId="5158" priority="14347">
      <formula>ISBLANK(K198)</formula>
    </cfRule>
  </conditionalFormatting>
  <conditionalFormatting sqref="L202">
    <cfRule type="expression" dxfId="5157" priority="14300">
      <formula>ISBLANK(K202)</formula>
    </cfRule>
  </conditionalFormatting>
  <conditionalFormatting sqref="L206">
    <cfRule type="expression" dxfId="5156" priority="14253">
      <formula>ISBLANK(K206)</formula>
    </cfRule>
  </conditionalFormatting>
  <conditionalFormatting sqref="L210">
    <cfRule type="expression" dxfId="5155" priority="14206">
      <formula>ISBLANK(K210)</formula>
    </cfRule>
  </conditionalFormatting>
  <conditionalFormatting sqref="L215">
    <cfRule type="expression" dxfId="5154" priority="7049">
      <formula>ISBLANK(K215)</formula>
    </cfRule>
  </conditionalFormatting>
  <conditionalFormatting sqref="L219">
    <cfRule type="expression" dxfId="5153" priority="7002">
      <formula>ISBLANK(K219)</formula>
    </cfRule>
  </conditionalFormatting>
  <conditionalFormatting sqref="L223">
    <cfRule type="expression" dxfId="5152" priority="6955">
      <formula>ISBLANK(K223)</formula>
    </cfRule>
  </conditionalFormatting>
  <conditionalFormatting sqref="L227">
    <cfRule type="expression" dxfId="5151" priority="6908">
      <formula>ISBLANK(K227)</formula>
    </cfRule>
  </conditionalFormatting>
  <conditionalFormatting sqref="L231">
    <cfRule type="expression" dxfId="5150" priority="6861">
      <formula>ISBLANK(K231)</formula>
    </cfRule>
  </conditionalFormatting>
  <conditionalFormatting sqref="L235">
    <cfRule type="expression" dxfId="5149" priority="6814">
      <formula>ISBLANK(K235)</formula>
    </cfRule>
  </conditionalFormatting>
  <conditionalFormatting sqref="L239">
    <cfRule type="expression" dxfId="5148" priority="2069">
      <formula>ISBLANK(K239)</formula>
    </cfRule>
  </conditionalFormatting>
  <conditionalFormatting sqref="L243">
    <cfRule type="expression" dxfId="5147" priority="6767">
      <formula>ISBLANK(K243)</formula>
    </cfRule>
  </conditionalFormatting>
  <conditionalFormatting sqref="L247">
    <cfRule type="expression" dxfId="5146" priority="6720">
      <formula>ISBLANK(K247)</formula>
    </cfRule>
  </conditionalFormatting>
  <conditionalFormatting sqref="L251">
    <cfRule type="expression" dxfId="5145" priority="6673">
      <formula>ISBLANK(K251)</formula>
    </cfRule>
  </conditionalFormatting>
  <conditionalFormatting sqref="L255">
    <cfRule type="expression" dxfId="5144" priority="6626">
      <formula>ISBLANK(K255)</formula>
    </cfRule>
  </conditionalFormatting>
  <conditionalFormatting sqref="L259">
    <cfRule type="expression" dxfId="5143" priority="2010">
      <formula>ISBLANK(K259)</formula>
    </cfRule>
  </conditionalFormatting>
  <conditionalFormatting sqref="L263">
    <cfRule type="expression" dxfId="5142" priority="6579">
      <formula>ISBLANK(K263)</formula>
    </cfRule>
  </conditionalFormatting>
  <conditionalFormatting sqref="L269">
    <cfRule type="expression" dxfId="5141" priority="7237">
      <formula>ISBLANK(K269)</formula>
    </cfRule>
  </conditionalFormatting>
  <conditionalFormatting sqref="L273">
    <cfRule type="expression" dxfId="5140" priority="1892">
      <formula>ISBLANK(K273)</formula>
    </cfRule>
  </conditionalFormatting>
  <conditionalFormatting sqref="L277">
    <cfRule type="expression" dxfId="5139" priority="653">
      <formula>ISBLANK(K277)</formula>
    </cfRule>
  </conditionalFormatting>
  <conditionalFormatting sqref="L281">
    <cfRule type="expression" dxfId="5138" priority="1833">
      <formula>ISBLANK(K281)</formula>
    </cfRule>
  </conditionalFormatting>
  <conditionalFormatting sqref="L285">
    <cfRule type="expression" dxfId="5137" priority="1951">
      <formula>ISBLANK(K285)</formula>
    </cfRule>
  </conditionalFormatting>
  <conditionalFormatting sqref="L290">
    <cfRule type="expression" dxfId="5136" priority="7190">
      <formula>ISBLANK(K290)</formula>
    </cfRule>
  </conditionalFormatting>
  <conditionalFormatting sqref="L295">
    <cfRule type="expression" dxfId="5135" priority="7143">
      <formula>ISBLANK(K295)</formula>
    </cfRule>
  </conditionalFormatting>
  <conditionalFormatting sqref="L300">
    <cfRule type="expression" dxfId="5134" priority="6532">
      <formula>ISBLANK(K300)</formula>
    </cfRule>
  </conditionalFormatting>
  <conditionalFormatting sqref="L304">
    <cfRule type="expression" dxfId="5133" priority="6485">
      <formula>ISBLANK(K304)</formula>
    </cfRule>
  </conditionalFormatting>
  <conditionalFormatting sqref="L308">
    <cfRule type="expression" dxfId="5132" priority="6438">
      <formula>ISBLANK(K308)</formula>
    </cfRule>
  </conditionalFormatting>
  <conditionalFormatting sqref="L312">
    <cfRule type="expression" dxfId="5131" priority="6391">
      <formula>ISBLANK(K312)</formula>
    </cfRule>
  </conditionalFormatting>
  <conditionalFormatting sqref="L316">
    <cfRule type="expression" dxfId="5130" priority="6344">
      <formula>ISBLANK(K316)</formula>
    </cfRule>
  </conditionalFormatting>
  <conditionalFormatting sqref="L320">
    <cfRule type="expression" dxfId="5129" priority="6297">
      <formula>ISBLANK(K320)</formula>
    </cfRule>
  </conditionalFormatting>
  <conditionalFormatting sqref="L324">
    <cfRule type="expression" dxfId="5128" priority="6250">
      <formula>ISBLANK(K324)</formula>
    </cfRule>
  </conditionalFormatting>
  <conditionalFormatting sqref="L328">
    <cfRule type="expression" dxfId="5127" priority="6203">
      <formula>ISBLANK(K328)</formula>
    </cfRule>
  </conditionalFormatting>
  <conditionalFormatting sqref="L332">
    <cfRule type="expression" dxfId="5126" priority="7096">
      <formula>ISBLANK(K332)</formula>
    </cfRule>
  </conditionalFormatting>
  <conditionalFormatting sqref="L338">
    <cfRule type="expression" dxfId="5125" priority="2435">
      <formula>ISBLANK(K338)</formula>
    </cfRule>
  </conditionalFormatting>
  <conditionalFormatting sqref="L342">
    <cfRule type="expression" dxfId="5124" priority="2427">
      <formula>ISBLANK(K342)</formula>
    </cfRule>
  </conditionalFormatting>
  <conditionalFormatting sqref="L346">
    <cfRule type="expression" dxfId="5123" priority="2419">
      <formula>ISBLANK(K346)</formula>
    </cfRule>
  </conditionalFormatting>
  <conditionalFormatting sqref="L351">
    <cfRule type="expression" dxfId="5122" priority="2411">
      <formula>ISBLANK(K351)</formula>
    </cfRule>
  </conditionalFormatting>
  <conditionalFormatting sqref="L355">
    <cfRule type="expression" dxfId="5121" priority="2403">
      <formula>ISBLANK(K355)</formula>
    </cfRule>
  </conditionalFormatting>
  <conditionalFormatting sqref="L359">
    <cfRule type="expression" dxfId="5120" priority="2395">
      <formula>ISBLANK(K359)</formula>
    </cfRule>
  </conditionalFormatting>
  <conditionalFormatting sqref="L364">
    <cfRule type="expression" dxfId="5119" priority="2387">
      <formula>ISBLANK(K364)</formula>
    </cfRule>
  </conditionalFormatting>
  <conditionalFormatting sqref="L368">
    <cfRule type="expression" dxfId="5118" priority="2379">
      <formula>ISBLANK(K368)</formula>
    </cfRule>
  </conditionalFormatting>
  <conditionalFormatting sqref="L372">
    <cfRule type="expression" dxfId="5117" priority="2371">
      <formula>ISBLANK(K372)</formula>
    </cfRule>
  </conditionalFormatting>
  <conditionalFormatting sqref="L378">
    <cfRule type="expression" dxfId="5116" priority="2363">
      <formula>ISBLANK(K378)</formula>
    </cfRule>
  </conditionalFormatting>
  <conditionalFormatting sqref="L382">
    <cfRule type="expression" dxfId="5115" priority="2355">
      <formula>ISBLANK(K382)</formula>
    </cfRule>
  </conditionalFormatting>
  <conditionalFormatting sqref="L386">
    <cfRule type="expression" dxfId="5114" priority="2347">
      <formula>ISBLANK(K386)</formula>
    </cfRule>
  </conditionalFormatting>
  <conditionalFormatting sqref="L391">
    <cfRule type="expression" dxfId="5113" priority="2339">
      <formula>ISBLANK(K391)</formula>
    </cfRule>
  </conditionalFormatting>
  <conditionalFormatting sqref="L395">
    <cfRule type="expression" dxfId="5112" priority="2331">
      <formula>ISBLANK(K395)</formula>
    </cfRule>
  </conditionalFormatting>
  <conditionalFormatting sqref="L399">
    <cfRule type="expression" dxfId="5111" priority="2323">
      <formula>ISBLANK(K399)</formula>
    </cfRule>
  </conditionalFormatting>
  <conditionalFormatting sqref="L404">
    <cfRule type="expression" dxfId="5110" priority="1573">
      <formula>ISBLANK(K404)</formula>
    </cfRule>
  </conditionalFormatting>
  <conditionalFormatting sqref="L408">
    <cfRule type="expression" dxfId="5109" priority="1455">
      <formula>ISBLANK(K408)</formula>
    </cfRule>
  </conditionalFormatting>
  <conditionalFormatting sqref="L412">
    <cfRule type="expression" dxfId="5108" priority="1514">
      <formula>ISBLANK(K412)</formula>
    </cfRule>
  </conditionalFormatting>
  <conditionalFormatting sqref="L417">
    <cfRule type="expression" dxfId="5107" priority="237">
      <formula>ISBLANK(K417)</formula>
    </cfRule>
  </conditionalFormatting>
  <conditionalFormatting sqref="L418">
    <cfRule type="expression" dxfId="5106" priority="199">
      <formula>ISBLANK(K418)</formula>
    </cfRule>
  </conditionalFormatting>
  <conditionalFormatting sqref="L419">
    <cfRule type="expression" dxfId="5105" priority="161">
      <formula>ISBLANK(K419)</formula>
    </cfRule>
  </conditionalFormatting>
  <conditionalFormatting sqref="L421">
    <cfRule type="expression" dxfId="5104" priority="2315">
      <formula>ISBLANK(K421)</formula>
    </cfRule>
  </conditionalFormatting>
  <conditionalFormatting sqref="L425">
    <cfRule type="expression" dxfId="5103" priority="2307">
      <formula>ISBLANK(K425)</formula>
    </cfRule>
  </conditionalFormatting>
  <conditionalFormatting sqref="L429">
    <cfRule type="expression" dxfId="5102" priority="2299">
      <formula>ISBLANK(K429)</formula>
    </cfRule>
  </conditionalFormatting>
  <conditionalFormatting sqref="L434">
    <cfRule type="expression" dxfId="5101" priority="570">
      <formula>ISBLANK(K434)</formula>
    </cfRule>
  </conditionalFormatting>
  <conditionalFormatting sqref="L438">
    <cfRule type="expression" dxfId="5100" priority="511">
      <formula>ISBLANK(K438)</formula>
    </cfRule>
  </conditionalFormatting>
  <conditionalFormatting sqref="L442">
    <cfRule type="expression" dxfId="5099" priority="452">
      <formula>ISBLANK(K442)</formula>
    </cfRule>
  </conditionalFormatting>
  <conditionalFormatting sqref="L446">
    <cfRule type="expression" dxfId="5098" priority="393">
      <formula>ISBLANK(K446)</formula>
    </cfRule>
  </conditionalFormatting>
  <conditionalFormatting sqref="L451">
    <cfRule type="expression" dxfId="5097" priority="123">
      <formula>ISBLANK(K451)</formula>
    </cfRule>
  </conditionalFormatting>
  <conditionalFormatting sqref="L452">
    <cfRule type="expression" dxfId="5096" priority="85">
      <formula>ISBLANK(K452)</formula>
    </cfRule>
  </conditionalFormatting>
  <conditionalFormatting sqref="L453">
    <cfRule type="expression" dxfId="5095" priority="47">
      <formula>ISBLANK(K453)</formula>
    </cfRule>
  </conditionalFormatting>
  <conditionalFormatting sqref="L454">
    <cfRule type="expression" dxfId="5094" priority="9">
      <formula>ISBLANK(K454)</formula>
    </cfRule>
  </conditionalFormatting>
  <conditionalFormatting sqref="L456">
    <cfRule type="expression" dxfId="5093" priority="8741">
      <formula>ISBLANK(K456)</formula>
    </cfRule>
  </conditionalFormatting>
  <conditionalFormatting sqref="L460">
    <cfRule type="expression" dxfId="5092" priority="8694">
      <formula>ISBLANK(K460)</formula>
    </cfRule>
  </conditionalFormatting>
  <conditionalFormatting sqref="L464">
    <cfRule type="expression" dxfId="5091" priority="8647">
      <formula>ISBLANK(K464)</formula>
    </cfRule>
  </conditionalFormatting>
  <conditionalFormatting sqref="L469">
    <cfRule type="expression" dxfId="5090" priority="8600">
      <formula>ISBLANK(K469)</formula>
    </cfRule>
  </conditionalFormatting>
  <conditionalFormatting sqref="L473">
    <cfRule type="expression" dxfId="5089" priority="8553">
      <formula>ISBLANK(K473)</formula>
    </cfRule>
  </conditionalFormatting>
  <conditionalFormatting sqref="L477">
    <cfRule type="expression" dxfId="5088" priority="8506">
      <formula>ISBLANK(K477)</formula>
    </cfRule>
  </conditionalFormatting>
  <conditionalFormatting sqref="L482">
    <cfRule type="expression" dxfId="5087" priority="8459">
      <formula>ISBLANK(K482)</formula>
    </cfRule>
  </conditionalFormatting>
  <conditionalFormatting sqref="L486">
    <cfRule type="expression" dxfId="5086" priority="8412">
      <formula>ISBLANK(K486)</formula>
    </cfRule>
  </conditionalFormatting>
  <conditionalFormatting sqref="L490">
    <cfRule type="expression" dxfId="5085" priority="8365">
      <formula>ISBLANK(K490)</formula>
    </cfRule>
  </conditionalFormatting>
  <conditionalFormatting sqref="L495">
    <cfRule type="expression" dxfId="5084" priority="8318">
      <formula>ISBLANK(K495)</formula>
    </cfRule>
  </conditionalFormatting>
  <conditionalFormatting sqref="L499">
    <cfRule type="expression" dxfId="5083" priority="8271">
      <formula>ISBLANK(K499)</formula>
    </cfRule>
  </conditionalFormatting>
  <conditionalFormatting sqref="L503">
    <cfRule type="expression" dxfId="5082" priority="8224">
      <formula>ISBLANK(K503)</formula>
    </cfRule>
  </conditionalFormatting>
  <conditionalFormatting sqref="L507">
    <cfRule type="expression" dxfId="5081" priority="8177">
      <formula>ISBLANK(K507)</formula>
    </cfRule>
  </conditionalFormatting>
  <conditionalFormatting sqref="L511">
    <cfRule type="expression" dxfId="5080" priority="1775">
      <formula>ISBLANK(K511)</formula>
    </cfRule>
  </conditionalFormatting>
  <conditionalFormatting sqref="L515">
    <cfRule type="expression" dxfId="5079" priority="1716">
      <formula>ISBLANK(K515)</formula>
    </cfRule>
  </conditionalFormatting>
  <conditionalFormatting sqref="L519">
    <cfRule type="expression" dxfId="5078" priority="1657">
      <formula>ISBLANK(K519)</formula>
    </cfRule>
  </conditionalFormatting>
  <conditionalFormatting sqref="M18:N18">
    <cfRule type="cellIs" dxfId="5077" priority="2281" operator="greaterThan">
      <formula>$K$5</formula>
    </cfRule>
  </conditionalFormatting>
  <conditionalFormatting sqref="M19:N19">
    <cfRule type="expression" dxfId="5076" priority="16271">
      <formula>ISBLANK($J$9)</formula>
    </cfRule>
  </conditionalFormatting>
  <conditionalFormatting sqref="N22">
    <cfRule type="expression" dxfId="5075" priority="16299">
      <formula>ISBLANK(M22)</formula>
    </cfRule>
  </conditionalFormatting>
  <conditionalFormatting sqref="N26">
    <cfRule type="expression" dxfId="5074" priority="16298">
      <formula>ISBLANK(M26)</formula>
    </cfRule>
  </conditionalFormatting>
  <conditionalFormatting sqref="N31">
    <cfRule type="expression" dxfId="5073" priority="16297">
      <formula>ISBLANK(M31)</formula>
    </cfRule>
  </conditionalFormatting>
  <conditionalFormatting sqref="N35">
    <cfRule type="expression" dxfId="5072" priority="16296">
      <formula>ISBLANK(M35)</formula>
    </cfRule>
  </conditionalFormatting>
  <conditionalFormatting sqref="N39">
    <cfRule type="expression" dxfId="5071" priority="15943">
      <formula>ISBLANK(M39)</formula>
    </cfRule>
  </conditionalFormatting>
  <conditionalFormatting sqref="N43">
    <cfRule type="expression" dxfId="5070" priority="15883">
      <formula>ISBLANK(M43)</formula>
    </cfRule>
  </conditionalFormatting>
  <conditionalFormatting sqref="N47">
    <cfRule type="expression" dxfId="5069" priority="15622">
      <formula>ISBLANK(M47)</formula>
    </cfRule>
  </conditionalFormatting>
  <conditionalFormatting sqref="N51">
    <cfRule type="expression" dxfId="5068" priority="15480">
      <formula>ISBLANK(M51)</formula>
    </cfRule>
  </conditionalFormatting>
  <conditionalFormatting sqref="N57">
    <cfRule type="expression" dxfId="5067" priority="15338">
      <formula>ISBLANK(M57)</formula>
    </cfRule>
  </conditionalFormatting>
  <conditionalFormatting sqref="N61">
    <cfRule type="expression" dxfId="5066" priority="2450">
      <formula>ISBLANK(M61)</formula>
    </cfRule>
  </conditionalFormatting>
  <conditionalFormatting sqref="N65">
    <cfRule type="expression" dxfId="5065" priority="2442">
      <formula>ISBLANK(M65)</formula>
    </cfRule>
  </conditionalFormatting>
  <conditionalFormatting sqref="N70">
    <cfRule type="expression" dxfId="5064" priority="14958">
      <formula>ISBLANK(M70)</formula>
    </cfRule>
  </conditionalFormatting>
  <conditionalFormatting sqref="N74">
    <cfRule type="expression" dxfId="5063" priority="14911">
      <formula>ISBLANK(M74)</formula>
    </cfRule>
  </conditionalFormatting>
  <conditionalFormatting sqref="N78">
    <cfRule type="expression" dxfId="5062" priority="14864">
      <formula>ISBLANK(M78)</formula>
    </cfRule>
  </conditionalFormatting>
  <conditionalFormatting sqref="N82">
    <cfRule type="expression" dxfId="5061" priority="14817">
      <formula>ISBLANK(M82)</formula>
    </cfRule>
  </conditionalFormatting>
  <conditionalFormatting sqref="N86">
    <cfRule type="expression" dxfId="5060" priority="14770">
      <formula>ISBLANK(M86)</formula>
    </cfRule>
  </conditionalFormatting>
  <conditionalFormatting sqref="N90">
    <cfRule type="expression" dxfId="5059" priority="6180">
      <formula>ISBLANK(M90)</formula>
    </cfRule>
  </conditionalFormatting>
  <conditionalFormatting sqref="N94">
    <cfRule type="expression" dxfId="5058" priority="6133">
      <formula>ISBLANK(M94)</formula>
    </cfRule>
  </conditionalFormatting>
  <conditionalFormatting sqref="N98">
    <cfRule type="expression" dxfId="5057" priority="13282">
      <formula>ISBLANK(M98)</formula>
    </cfRule>
  </conditionalFormatting>
  <conditionalFormatting sqref="N102">
    <cfRule type="expression" dxfId="5056" priority="2268">
      <formula>ISBLANK(M102)</formula>
    </cfRule>
  </conditionalFormatting>
  <conditionalFormatting sqref="N106">
    <cfRule type="expression" dxfId="5055" priority="2209">
      <formula>ISBLANK(M106)</formula>
    </cfRule>
  </conditionalFormatting>
  <conditionalFormatting sqref="N110">
    <cfRule type="expression" dxfId="5054" priority="1442">
      <formula>ISBLANK(M110)</formula>
    </cfRule>
  </conditionalFormatting>
  <conditionalFormatting sqref="N114">
    <cfRule type="expression" dxfId="5053" priority="1383">
      <formula>ISBLANK(M114)</formula>
    </cfRule>
  </conditionalFormatting>
  <conditionalFormatting sqref="N118">
    <cfRule type="expression" dxfId="5052" priority="1324">
      <formula>ISBLANK(M118)</formula>
    </cfRule>
  </conditionalFormatting>
  <conditionalFormatting sqref="N122">
    <cfRule type="expression" dxfId="5051" priority="2150">
      <formula>ISBLANK(M122)</formula>
    </cfRule>
  </conditionalFormatting>
  <conditionalFormatting sqref="N126">
    <cfRule type="expression" dxfId="5050" priority="13140">
      <formula>ISBLANK(M126)</formula>
    </cfRule>
  </conditionalFormatting>
  <conditionalFormatting sqref="N130">
    <cfRule type="expression" dxfId="5049" priority="1265">
      <formula>ISBLANK(M130)</formula>
    </cfRule>
  </conditionalFormatting>
  <conditionalFormatting sqref="N134">
    <cfRule type="expression" dxfId="5048" priority="1206">
      <formula>ISBLANK(M134)</formula>
    </cfRule>
  </conditionalFormatting>
  <conditionalFormatting sqref="N138">
    <cfRule type="expression" dxfId="5047" priority="1147">
      <formula>ISBLANK(M138)</formula>
    </cfRule>
  </conditionalFormatting>
  <conditionalFormatting sqref="N142">
    <cfRule type="expression" dxfId="5046" priority="1088">
      <formula>ISBLANK(M142)</formula>
    </cfRule>
  </conditionalFormatting>
  <conditionalFormatting sqref="N146">
    <cfRule type="expression" dxfId="5045" priority="12998">
      <formula>ISBLANK(M146)</formula>
    </cfRule>
  </conditionalFormatting>
  <conditionalFormatting sqref="N150">
    <cfRule type="expression" dxfId="5044" priority="1029">
      <formula>ISBLANK(M150)</formula>
    </cfRule>
  </conditionalFormatting>
  <conditionalFormatting sqref="N154">
    <cfRule type="expression" dxfId="5043" priority="970">
      <formula>ISBLANK(M154)</formula>
    </cfRule>
  </conditionalFormatting>
  <conditionalFormatting sqref="N158">
    <cfRule type="expression" dxfId="5042" priority="911">
      <formula>ISBLANK(M158)</formula>
    </cfRule>
  </conditionalFormatting>
  <conditionalFormatting sqref="N162">
    <cfRule type="expression" dxfId="5041" priority="852">
      <formula>ISBLANK(M162)</formula>
    </cfRule>
  </conditionalFormatting>
  <conditionalFormatting sqref="N166">
    <cfRule type="expression" dxfId="5040" priority="12856">
      <formula>ISBLANK(M166)</formula>
    </cfRule>
  </conditionalFormatting>
  <conditionalFormatting sqref="N170">
    <cfRule type="expression" dxfId="5039" priority="734">
      <formula>ISBLANK(M170)</formula>
    </cfRule>
  </conditionalFormatting>
  <conditionalFormatting sqref="N174">
    <cfRule type="expression" dxfId="5038" priority="793">
      <formula>ISBLANK(M174)</formula>
    </cfRule>
  </conditionalFormatting>
  <conditionalFormatting sqref="N178">
    <cfRule type="expression" dxfId="5037" priority="12714">
      <formula>ISBLANK(M178)</formula>
    </cfRule>
  </conditionalFormatting>
  <conditionalFormatting sqref="N182">
    <cfRule type="expression" dxfId="5036" priority="380">
      <formula>ISBLANK(M182)</formula>
    </cfRule>
  </conditionalFormatting>
  <conditionalFormatting sqref="N186">
    <cfRule type="expression" dxfId="5035" priority="321">
      <formula>ISBLANK(M186)</formula>
    </cfRule>
  </conditionalFormatting>
  <conditionalFormatting sqref="N190">
    <cfRule type="expression" dxfId="5034" priority="14440">
      <formula>ISBLANK(M190)</formula>
    </cfRule>
  </conditionalFormatting>
  <conditionalFormatting sqref="N194">
    <cfRule type="expression" dxfId="5033" priority="14393">
      <formula>ISBLANK(M194)</formula>
    </cfRule>
  </conditionalFormatting>
  <conditionalFormatting sqref="N198">
    <cfRule type="expression" dxfId="5032" priority="14346">
      <formula>ISBLANK(M198)</formula>
    </cfRule>
  </conditionalFormatting>
  <conditionalFormatting sqref="N202">
    <cfRule type="expression" dxfId="5031" priority="14299">
      <formula>ISBLANK(M202)</formula>
    </cfRule>
  </conditionalFormatting>
  <conditionalFormatting sqref="N206">
    <cfRule type="expression" dxfId="5030" priority="14252">
      <formula>ISBLANK(M206)</formula>
    </cfRule>
  </conditionalFormatting>
  <conditionalFormatting sqref="N210">
    <cfRule type="expression" dxfId="5029" priority="14205">
      <formula>ISBLANK(M210)</formula>
    </cfRule>
  </conditionalFormatting>
  <conditionalFormatting sqref="N215">
    <cfRule type="expression" dxfId="5028" priority="7048">
      <formula>ISBLANK(M215)</formula>
    </cfRule>
  </conditionalFormatting>
  <conditionalFormatting sqref="N219">
    <cfRule type="expression" dxfId="5027" priority="7001">
      <formula>ISBLANK(M219)</formula>
    </cfRule>
  </conditionalFormatting>
  <conditionalFormatting sqref="N223">
    <cfRule type="expression" dxfId="5026" priority="6954">
      <formula>ISBLANK(M223)</formula>
    </cfRule>
  </conditionalFormatting>
  <conditionalFormatting sqref="N227">
    <cfRule type="expression" dxfId="5025" priority="6907">
      <formula>ISBLANK(M227)</formula>
    </cfRule>
  </conditionalFormatting>
  <conditionalFormatting sqref="N231">
    <cfRule type="expression" dxfId="5024" priority="6860">
      <formula>ISBLANK(M231)</formula>
    </cfRule>
  </conditionalFormatting>
  <conditionalFormatting sqref="N235">
    <cfRule type="expression" dxfId="5023" priority="6813">
      <formula>ISBLANK(M235)</formula>
    </cfRule>
  </conditionalFormatting>
  <conditionalFormatting sqref="N239">
    <cfRule type="expression" dxfId="5022" priority="2068">
      <formula>ISBLANK(M239)</formula>
    </cfRule>
  </conditionalFormatting>
  <conditionalFormatting sqref="N243">
    <cfRule type="expression" dxfId="5021" priority="6766">
      <formula>ISBLANK(M243)</formula>
    </cfRule>
  </conditionalFormatting>
  <conditionalFormatting sqref="N247">
    <cfRule type="expression" dxfId="5020" priority="6719">
      <formula>ISBLANK(M247)</formula>
    </cfRule>
  </conditionalFormatting>
  <conditionalFormatting sqref="N251">
    <cfRule type="expression" dxfId="5019" priority="6672">
      <formula>ISBLANK(M251)</formula>
    </cfRule>
  </conditionalFormatting>
  <conditionalFormatting sqref="N255">
    <cfRule type="expression" dxfId="5018" priority="6625">
      <formula>ISBLANK(M255)</formula>
    </cfRule>
  </conditionalFormatting>
  <conditionalFormatting sqref="N259">
    <cfRule type="expression" dxfId="5017" priority="2009">
      <formula>ISBLANK(M259)</formula>
    </cfRule>
  </conditionalFormatting>
  <conditionalFormatting sqref="N263">
    <cfRule type="expression" dxfId="5016" priority="6578">
      <formula>ISBLANK(M263)</formula>
    </cfRule>
  </conditionalFormatting>
  <conditionalFormatting sqref="N269">
    <cfRule type="expression" dxfId="5015" priority="7236">
      <formula>ISBLANK(M269)</formula>
    </cfRule>
  </conditionalFormatting>
  <conditionalFormatting sqref="N273">
    <cfRule type="expression" dxfId="5014" priority="1891">
      <formula>ISBLANK(M273)</formula>
    </cfRule>
  </conditionalFormatting>
  <conditionalFormatting sqref="N277">
    <cfRule type="expression" dxfId="5013" priority="652">
      <formula>ISBLANK(M277)</formula>
    </cfRule>
  </conditionalFormatting>
  <conditionalFormatting sqref="N281">
    <cfRule type="expression" dxfId="5012" priority="1832">
      <formula>ISBLANK(M281)</formula>
    </cfRule>
  </conditionalFormatting>
  <conditionalFormatting sqref="N285">
    <cfRule type="expression" dxfId="5011" priority="1950">
      <formula>ISBLANK(M285)</formula>
    </cfRule>
  </conditionalFormatting>
  <conditionalFormatting sqref="N290">
    <cfRule type="expression" dxfId="5010" priority="7189">
      <formula>ISBLANK(M290)</formula>
    </cfRule>
  </conditionalFormatting>
  <conditionalFormatting sqref="N295">
    <cfRule type="expression" dxfId="5009" priority="7142">
      <formula>ISBLANK(M295)</formula>
    </cfRule>
  </conditionalFormatting>
  <conditionalFormatting sqref="N300">
    <cfRule type="expression" dxfId="5008" priority="6531">
      <formula>ISBLANK(M300)</formula>
    </cfRule>
  </conditionalFormatting>
  <conditionalFormatting sqref="N304">
    <cfRule type="expression" dxfId="5007" priority="6484">
      <formula>ISBLANK(M304)</formula>
    </cfRule>
  </conditionalFormatting>
  <conditionalFormatting sqref="N308">
    <cfRule type="expression" dxfId="5006" priority="6437">
      <formula>ISBLANK(M308)</formula>
    </cfRule>
  </conditionalFormatting>
  <conditionalFormatting sqref="N312">
    <cfRule type="expression" dxfId="5005" priority="6390">
      <formula>ISBLANK(M312)</formula>
    </cfRule>
  </conditionalFormatting>
  <conditionalFormatting sqref="N316">
    <cfRule type="expression" dxfId="5004" priority="6343">
      <formula>ISBLANK(M316)</formula>
    </cfRule>
  </conditionalFormatting>
  <conditionalFormatting sqref="N320">
    <cfRule type="expression" dxfId="5003" priority="6296">
      <formula>ISBLANK(M320)</formula>
    </cfRule>
  </conditionalFormatting>
  <conditionalFormatting sqref="N324">
    <cfRule type="expression" dxfId="5002" priority="6249">
      <formula>ISBLANK(M324)</formula>
    </cfRule>
  </conditionalFormatting>
  <conditionalFormatting sqref="N328">
    <cfRule type="expression" dxfId="5001" priority="6202">
      <formula>ISBLANK(M328)</formula>
    </cfRule>
  </conditionalFormatting>
  <conditionalFormatting sqref="N332">
    <cfRule type="expression" dxfId="5000" priority="7095">
      <formula>ISBLANK(M332)</formula>
    </cfRule>
  </conditionalFormatting>
  <conditionalFormatting sqref="N338">
    <cfRule type="expression" dxfId="4999" priority="2434">
      <formula>ISBLANK(M338)</formula>
    </cfRule>
  </conditionalFormatting>
  <conditionalFormatting sqref="N342">
    <cfRule type="expression" dxfId="4998" priority="2426">
      <formula>ISBLANK(M342)</formula>
    </cfRule>
  </conditionalFormatting>
  <conditionalFormatting sqref="N346">
    <cfRule type="expression" dxfId="4997" priority="2418">
      <formula>ISBLANK(M346)</formula>
    </cfRule>
  </conditionalFormatting>
  <conditionalFormatting sqref="N351">
    <cfRule type="expression" dxfId="4996" priority="2410">
      <formula>ISBLANK(M351)</formula>
    </cfRule>
  </conditionalFormatting>
  <conditionalFormatting sqref="N355">
    <cfRule type="expression" dxfId="4995" priority="2402">
      <formula>ISBLANK(M355)</formula>
    </cfRule>
  </conditionalFormatting>
  <conditionalFormatting sqref="N359">
    <cfRule type="expression" dxfId="4994" priority="2394">
      <formula>ISBLANK(M359)</formula>
    </cfRule>
  </conditionalFormatting>
  <conditionalFormatting sqref="N364">
    <cfRule type="expression" dxfId="4993" priority="2386">
      <formula>ISBLANK(M364)</formula>
    </cfRule>
  </conditionalFormatting>
  <conditionalFormatting sqref="N368">
    <cfRule type="expression" dxfId="4992" priority="2378">
      <formula>ISBLANK(M368)</formula>
    </cfRule>
  </conditionalFormatting>
  <conditionalFormatting sqref="N372">
    <cfRule type="expression" dxfId="4991" priority="2370">
      <formula>ISBLANK(M372)</formula>
    </cfRule>
  </conditionalFormatting>
  <conditionalFormatting sqref="N378">
    <cfRule type="expression" dxfId="4990" priority="2362">
      <formula>ISBLANK(M378)</formula>
    </cfRule>
  </conditionalFormatting>
  <conditionalFormatting sqref="N382">
    <cfRule type="expression" dxfId="4989" priority="2354">
      <formula>ISBLANK(M382)</formula>
    </cfRule>
  </conditionalFormatting>
  <conditionalFormatting sqref="N386">
    <cfRule type="expression" dxfId="4988" priority="2346">
      <formula>ISBLANK(M386)</formula>
    </cfRule>
  </conditionalFormatting>
  <conditionalFormatting sqref="N391">
    <cfRule type="expression" dxfId="4987" priority="2338">
      <formula>ISBLANK(M391)</formula>
    </cfRule>
  </conditionalFormatting>
  <conditionalFormatting sqref="N395">
    <cfRule type="expression" dxfId="4986" priority="2330">
      <formula>ISBLANK(M395)</formula>
    </cfRule>
  </conditionalFormatting>
  <conditionalFormatting sqref="N399">
    <cfRule type="expression" dxfId="4985" priority="2322">
      <formula>ISBLANK(M399)</formula>
    </cfRule>
  </conditionalFormatting>
  <conditionalFormatting sqref="N404">
    <cfRule type="expression" dxfId="4984" priority="1572">
      <formula>ISBLANK(M404)</formula>
    </cfRule>
  </conditionalFormatting>
  <conditionalFormatting sqref="N408">
    <cfRule type="expression" dxfId="4983" priority="1454">
      <formula>ISBLANK(M408)</formula>
    </cfRule>
  </conditionalFormatting>
  <conditionalFormatting sqref="N412">
    <cfRule type="expression" dxfId="4982" priority="1513">
      <formula>ISBLANK(M412)</formula>
    </cfRule>
  </conditionalFormatting>
  <conditionalFormatting sqref="N417">
    <cfRule type="expression" dxfId="4981" priority="236">
      <formula>ISBLANK(M417)</formula>
    </cfRule>
  </conditionalFormatting>
  <conditionalFormatting sqref="N418">
    <cfRule type="expression" dxfId="4980" priority="198">
      <formula>ISBLANK(M418)</formula>
    </cfRule>
  </conditionalFormatting>
  <conditionalFormatting sqref="N419">
    <cfRule type="expression" dxfId="4979" priority="160">
      <formula>ISBLANK(M419)</formula>
    </cfRule>
  </conditionalFormatting>
  <conditionalFormatting sqref="N421">
    <cfRule type="expression" dxfId="4978" priority="2314">
      <formula>ISBLANK(M421)</formula>
    </cfRule>
  </conditionalFormatting>
  <conditionalFormatting sqref="N425">
    <cfRule type="expression" dxfId="4977" priority="2306">
      <formula>ISBLANK(M425)</formula>
    </cfRule>
  </conditionalFormatting>
  <conditionalFormatting sqref="N429">
    <cfRule type="expression" dxfId="4976" priority="2298">
      <formula>ISBLANK(M429)</formula>
    </cfRule>
  </conditionalFormatting>
  <conditionalFormatting sqref="N434">
    <cfRule type="expression" dxfId="4975" priority="569">
      <formula>ISBLANK(M434)</formula>
    </cfRule>
  </conditionalFormatting>
  <conditionalFormatting sqref="N438">
    <cfRule type="expression" dxfId="4974" priority="510">
      <formula>ISBLANK(M438)</formula>
    </cfRule>
  </conditionalFormatting>
  <conditionalFormatting sqref="N442">
    <cfRule type="expression" dxfId="4973" priority="451">
      <formula>ISBLANK(M442)</formula>
    </cfRule>
  </conditionalFormatting>
  <conditionalFormatting sqref="N446">
    <cfRule type="expression" dxfId="4972" priority="392">
      <formula>ISBLANK(M446)</formula>
    </cfRule>
  </conditionalFormatting>
  <conditionalFormatting sqref="N451">
    <cfRule type="expression" dxfId="4971" priority="122">
      <formula>ISBLANK(M451)</formula>
    </cfRule>
  </conditionalFormatting>
  <conditionalFormatting sqref="N452">
    <cfRule type="expression" dxfId="4970" priority="84">
      <formula>ISBLANK(M452)</formula>
    </cfRule>
  </conditionalFormatting>
  <conditionalFormatting sqref="N453">
    <cfRule type="expression" dxfId="4969" priority="46">
      <formula>ISBLANK(M453)</formula>
    </cfRule>
  </conditionalFormatting>
  <conditionalFormatting sqref="N454">
    <cfRule type="expression" dxfId="4968" priority="8">
      <formula>ISBLANK(M454)</formula>
    </cfRule>
  </conditionalFormatting>
  <conditionalFormatting sqref="N456">
    <cfRule type="expression" dxfId="4967" priority="8740">
      <formula>ISBLANK(M456)</formula>
    </cfRule>
  </conditionalFormatting>
  <conditionalFormatting sqref="N460">
    <cfRule type="expression" dxfId="4966" priority="8693">
      <formula>ISBLANK(M460)</formula>
    </cfRule>
  </conditionalFormatting>
  <conditionalFormatting sqref="N464">
    <cfRule type="expression" dxfId="4965" priority="8646">
      <formula>ISBLANK(M464)</formula>
    </cfRule>
  </conditionalFormatting>
  <conditionalFormatting sqref="N469">
    <cfRule type="expression" dxfId="4964" priority="8599">
      <formula>ISBLANK(M469)</formula>
    </cfRule>
  </conditionalFormatting>
  <conditionalFormatting sqref="N473">
    <cfRule type="expression" dxfId="4963" priority="8552">
      <formula>ISBLANK(M473)</formula>
    </cfRule>
  </conditionalFormatting>
  <conditionalFormatting sqref="N477">
    <cfRule type="expression" dxfId="4962" priority="8505">
      <formula>ISBLANK(M477)</formula>
    </cfRule>
  </conditionalFormatting>
  <conditionalFormatting sqref="N482">
    <cfRule type="expression" dxfId="4961" priority="8458">
      <formula>ISBLANK(M482)</formula>
    </cfRule>
  </conditionalFormatting>
  <conditionalFormatting sqref="N486">
    <cfRule type="expression" dxfId="4960" priority="8411">
      <formula>ISBLANK(M486)</formula>
    </cfRule>
  </conditionalFormatting>
  <conditionalFormatting sqref="N490">
    <cfRule type="expression" dxfId="4959" priority="8364">
      <formula>ISBLANK(M490)</formula>
    </cfRule>
  </conditionalFormatting>
  <conditionalFormatting sqref="N495">
    <cfRule type="expression" dxfId="4958" priority="8317">
      <formula>ISBLANK(M495)</formula>
    </cfRule>
  </conditionalFormatting>
  <conditionalFormatting sqref="N499">
    <cfRule type="expression" dxfId="4957" priority="8270">
      <formula>ISBLANK(M499)</formula>
    </cfRule>
  </conditionalFormatting>
  <conditionalFormatting sqref="N503">
    <cfRule type="expression" dxfId="4956" priority="8223">
      <formula>ISBLANK(M503)</formula>
    </cfRule>
  </conditionalFormatting>
  <conditionalFormatting sqref="N507">
    <cfRule type="expression" dxfId="4955" priority="8176">
      <formula>ISBLANK(M507)</formula>
    </cfRule>
  </conditionalFormatting>
  <conditionalFormatting sqref="N511">
    <cfRule type="expression" dxfId="4954" priority="1774">
      <formula>ISBLANK(M511)</formula>
    </cfRule>
  </conditionalFormatting>
  <conditionalFormatting sqref="N515">
    <cfRule type="expression" dxfId="4953" priority="1715">
      <formula>ISBLANK(M515)</formula>
    </cfRule>
  </conditionalFormatting>
  <conditionalFormatting sqref="N519">
    <cfRule type="expression" dxfId="4952" priority="1656">
      <formula>ISBLANK(M519)</formula>
    </cfRule>
  </conditionalFormatting>
  <conditionalFormatting sqref="O18:P18">
    <cfRule type="cellIs" dxfId="4951" priority="2280" operator="greaterThan">
      <formula>$K$5</formula>
    </cfRule>
  </conditionalFormatting>
  <conditionalFormatting sqref="O19:P19">
    <cfRule type="expression" dxfId="4950" priority="16270">
      <formula>ISBLANK($J$10)</formula>
    </cfRule>
  </conditionalFormatting>
  <conditionalFormatting sqref="P22">
    <cfRule type="expression" dxfId="4949" priority="16283">
      <formula>ISBLANK(O22)</formula>
    </cfRule>
  </conditionalFormatting>
  <conditionalFormatting sqref="P26">
    <cfRule type="expression" dxfId="4948" priority="16282">
      <formula>ISBLANK(O26)</formula>
    </cfRule>
  </conditionalFormatting>
  <conditionalFormatting sqref="P31">
    <cfRule type="expression" dxfId="4947" priority="16281">
      <formula>ISBLANK(O31)</formula>
    </cfRule>
  </conditionalFormatting>
  <conditionalFormatting sqref="P35">
    <cfRule type="expression" dxfId="4946" priority="16280">
      <formula>ISBLANK(O35)</formula>
    </cfRule>
  </conditionalFormatting>
  <conditionalFormatting sqref="P39">
    <cfRule type="expression" dxfId="4945" priority="15939">
      <formula>ISBLANK(O39)</formula>
    </cfRule>
  </conditionalFormatting>
  <conditionalFormatting sqref="P43">
    <cfRule type="expression" dxfId="4944" priority="15879">
      <formula>ISBLANK(O43)</formula>
    </cfRule>
  </conditionalFormatting>
  <conditionalFormatting sqref="P47">
    <cfRule type="expression" dxfId="4943" priority="15618">
      <formula>ISBLANK(O47)</formula>
    </cfRule>
  </conditionalFormatting>
  <conditionalFormatting sqref="P51">
    <cfRule type="expression" dxfId="4942" priority="15476">
      <formula>ISBLANK(O51)</formula>
    </cfRule>
  </conditionalFormatting>
  <conditionalFormatting sqref="P57">
    <cfRule type="expression" dxfId="4941" priority="15334">
      <formula>ISBLANK(O57)</formula>
    </cfRule>
  </conditionalFormatting>
  <conditionalFormatting sqref="P61">
    <cfRule type="expression" dxfId="4940" priority="2446">
      <formula>ISBLANK(O61)</formula>
    </cfRule>
  </conditionalFormatting>
  <conditionalFormatting sqref="P65">
    <cfRule type="expression" dxfId="4939" priority="2438">
      <formula>ISBLANK(O65)</formula>
    </cfRule>
  </conditionalFormatting>
  <conditionalFormatting sqref="P70">
    <cfRule type="expression" dxfId="4938" priority="14954">
      <formula>ISBLANK(O70)</formula>
    </cfRule>
  </conditionalFormatting>
  <conditionalFormatting sqref="P74">
    <cfRule type="expression" dxfId="4937" priority="14907">
      <formula>ISBLANK(O74)</formula>
    </cfRule>
  </conditionalFormatting>
  <conditionalFormatting sqref="P78">
    <cfRule type="expression" dxfId="4936" priority="14860">
      <formula>ISBLANK(O78)</formula>
    </cfRule>
  </conditionalFormatting>
  <conditionalFormatting sqref="P82">
    <cfRule type="expression" dxfId="4935" priority="14813">
      <formula>ISBLANK(O82)</formula>
    </cfRule>
  </conditionalFormatting>
  <conditionalFormatting sqref="P86">
    <cfRule type="expression" dxfId="4934" priority="14766">
      <formula>ISBLANK(O86)</formula>
    </cfRule>
  </conditionalFormatting>
  <conditionalFormatting sqref="P90">
    <cfRule type="expression" dxfId="4933" priority="6176">
      <formula>ISBLANK(O90)</formula>
    </cfRule>
  </conditionalFormatting>
  <conditionalFormatting sqref="P94">
    <cfRule type="expression" dxfId="4932" priority="6129">
      <formula>ISBLANK(O94)</formula>
    </cfRule>
  </conditionalFormatting>
  <conditionalFormatting sqref="P98">
    <cfRule type="expression" dxfId="4931" priority="13278">
      <formula>ISBLANK(O98)</formula>
    </cfRule>
  </conditionalFormatting>
  <conditionalFormatting sqref="P102">
    <cfRule type="expression" dxfId="4930" priority="2264">
      <formula>ISBLANK(O102)</formula>
    </cfRule>
  </conditionalFormatting>
  <conditionalFormatting sqref="P106">
    <cfRule type="expression" dxfId="4929" priority="2205">
      <formula>ISBLANK(O106)</formula>
    </cfRule>
  </conditionalFormatting>
  <conditionalFormatting sqref="P110">
    <cfRule type="expression" dxfId="4928" priority="1438">
      <formula>ISBLANK(O110)</formula>
    </cfRule>
  </conditionalFormatting>
  <conditionalFormatting sqref="P114">
    <cfRule type="expression" dxfId="4927" priority="1379">
      <formula>ISBLANK(O114)</formula>
    </cfRule>
  </conditionalFormatting>
  <conditionalFormatting sqref="P118">
    <cfRule type="expression" dxfId="4926" priority="1320">
      <formula>ISBLANK(O118)</formula>
    </cfRule>
  </conditionalFormatting>
  <conditionalFormatting sqref="P122">
    <cfRule type="expression" dxfId="4925" priority="2146">
      <formula>ISBLANK(O122)</formula>
    </cfRule>
  </conditionalFormatting>
  <conditionalFormatting sqref="P126">
    <cfRule type="expression" dxfId="4924" priority="13136">
      <formula>ISBLANK(O126)</formula>
    </cfRule>
  </conditionalFormatting>
  <conditionalFormatting sqref="P130">
    <cfRule type="expression" dxfId="4923" priority="1261">
      <formula>ISBLANK(O130)</formula>
    </cfRule>
  </conditionalFormatting>
  <conditionalFormatting sqref="P134">
    <cfRule type="expression" dxfId="4922" priority="1202">
      <formula>ISBLANK(O134)</formula>
    </cfRule>
  </conditionalFormatting>
  <conditionalFormatting sqref="P138">
    <cfRule type="expression" dxfId="4921" priority="1143">
      <formula>ISBLANK(O138)</formula>
    </cfRule>
  </conditionalFormatting>
  <conditionalFormatting sqref="P142">
    <cfRule type="expression" dxfId="4920" priority="1084">
      <formula>ISBLANK(O142)</formula>
    </cfRule>
  </conditionalFormatting>
  <conditionalFormatting sqref="P146">
    <cfRule type="expression" dxfId="4919" priority="12994">
      <formula>ISBLANK(O146)</formula>
    </cfRule>
  </conditionalFormatting>
  <conditionalFormatting sqref="P150">
    <cfRule type="expression" dxfId="4918" priority="1025">
      <formula>ISBLANK(O150)</formula>
    </cfRule>
  </conditionalFormatting>
  <conditionalFormatting sqref="P154">
    <cfRule type="expression" dxfId="4917" priority="966">
      <formula>ISBLANK(O154)</formula>
    </cfRule>
  </conditionalFormatting>
  <conditionalFormatting sqref="P158">
    <cfRule type="expression" dxfId="4916" priority="907">
      <formula>ISBLANK(O158)</formula>
    </cfRule>
  </conditionalFormatting>
  <conditionalFormatting sqref="P162">
    <cfRule type="expression" dxfId="4915" priority="848">
      <formula>ISBLANK(O162)</formula>
    </cfRule>
  </conditionalFormatting>
  <conditionalFormatting sqref="P166">
    <cfRule type="expression" dxfId="4914" priority="12852">
      <formula>ISBLANK(O166)</formula>
    </cfRule>
  </conditionalFormatting>
  <conditionalFormatting sqref="P170">
    <cfRule type="expression" dxfId="4913" priority="730">
      <formula>ISBLANK(O170)</formula>
    </cfRule>
  </conditionalFormatting>
  <conditionalFormatting sqref="P174">
    <cfRule type="expression" dxfId="4912" priority="789">
      <formula>ISBLANK(O174)</formula>
    </cfRule>
  </conditionalFormatting>
  <conditionalFormatting sqref="P178">
    <cfRule type="expression" dxfId="4911" priority="12710">
      <formula>ISBLANK(O178)</formula>
    </cfRule>
  </conditionalFormatting>
  <conditionalFormatting sqref="P182">
    <cfRule type="expression" dxfId="4910" priority="376">
      <formula>ISBLANK(O182)</formula>
    </cfRule>
  </conditionalFormatting>
  <conditionalFormatting sqref="P186">
    <cfRule type="expression" dxfId="4909" priority="317">
      <formula>ISBLANK(O186)</formula>
    </cfRule>
  </conditionalFormatting>
  <conditionalFormatting sqref="P190">
    <cfRule type="expression" dxfId="4908" priority="14436">
      <formula>ISBLANK(O190)</formula>
    </cfRule>
  </conditionalFormatting>
  <conditionalFormatting sqref="P194">
    <cfRule type="expression" dxfId="4907" priority="14389">
      <formula>ISBLANK(O194)</formula>
    </cfRule>
  </conditionalFormatting>
  <conditionalFormatting sqref="P198">
    <cfRule type="expression" dxfId="4906" priority="14342">
      <formula>ISBLANK(O198)</formula>
    </cfRule>
  </conditionalFormatting>
  <conditionalFormatting sqref="P202">
    <cfRule type="expression" dxfId="4905" priority="14295">
      <formula>ISBLANK(O202)</formula>
    </cfRule>
  </conditionalFormatting>
  <conditionalFormatting sqref="P206">
    <cfRule type="expression" dxfId="4904" priority="14248">
      <formula>ISBLANK(O206)</formula>
    </cfRule>
  </conditionalFormatting>
  <conditionalFormatting sqref="P210">
    <cfRule type="expression" dxfId="4903" priority="14201">
      <formula>ISBLANK(O210)</formula>
    </cfRule>
  </conditionalFormatting>
  <conditionalFormatting sqref="P215">
    <cfRule type="expression" dxfId="4902" priority="7044">
      <formula>ISBLANK(O215)</formula>
    </cfRule>
  </conditionalFormatting>
  <conditionalFormatting sqref="P219">
    <cfRule type="expression" dxfId="4901" priority="6997">
      <formula>ISBLANK(O219)</formula>
    </cfRule>
  </conditionalFormatting>
  <conditionalFormatting sqref="P223">
    <cfRule type="expression" dxfId="4900" priority="6950">
      <formula>ISBLANK(O223)</formula>
    </cfRule>
  </conditionalFormatting>
  <conditionalFormatting sqref="P227">
    <cfRule type="expression" dxfId="4899" priority="6903">
      <formula>ISBLANK(O227)</formula>
    </cfRule>
  </conditionalFormatting>
  <conditionalFormatting sqref="P231">
    <cfRule type="expression" dxfId="4898" priority="6856">
      <formula>ISBLANK(O231)</formula>
    </cfRule>
  </conditionalFormatting>
  <conditionalFormatting sqref="P235">
    <cfRule type="expression" dxfId="4897" priority="6809">
      <formula>ISBLANK(O235)</formula>
    </cfRule>
  </conditionalFormatting>
  <conditionalFormatting sqref="P239">
    <cfRule type="expression" dxfId="4896" priority="2064">
      <formula>ISBLANK(O239)</formula>
    </cfRule>
  </conditionalFormatting>
  <conditionalFormatting sqref="P243">
    <cfRule type="expression" dxfId="4895" priority="6762">
      <formula>ISBLANK(O243)</formula>
    </cfRule>
  </conditionalFormatting>
  <conditionalFormatting sqref="P247">
    <cfRule type="expression" dxfId="4894" priority="6715">
      <formula>ISBLANK(O247)</formula>
    </cfRule>
  </conditionalFormatting>
  <conditionalFormatting sqref="P251">
    <cfRule type="expression" dxfId="4893" priority="6668">
      <formula>ISBLANK(O251)</formula>
    </cfRule>
  </conditionalFormatting>
  <conditionalFormatting sqref="P255">
    <cfRule type="expression" dxfId="4892" priority="6621">
      <formula>ISBLANK(O255)</formula>
    </cfRule>
  </conditionalFormatting>
  <conditionalFormatting sqref="P259">
    <cfRule type="expression" dxfId="4891" priority="2005">
      <formula>ISBLANK(O259)</formula>
    </cfRule>
  </conditionalFormatting>
  <conditionalFormatting sqref="P263">
    <cfRule type="expression" dxfId="4890" priority="6574">
      <formula>ISBLANK(O263)</formula>
    </cfRule>
  </conditionalFormatting>
  <conditionalFormatting sqref="P269">
    <cfRule type="expression" dxfId="4889" priority="7232">
      <formula>ISBLANK(O269)</formula>
    </cfRule>
  </conditionalFormatting>
  <conditionalFormatting sqref="P273">
    <cfRule type="expression" dxfId="4888" priority="1887">
      <formula>ISBLANK(O273)</formula>
    </cfRule>
  </conditionalFormatting>
  <conditionalFormatting sqref="P277">
    <cfRule type="expression" dxfId="4887" priority="648">
      <formula>ISBLANK(O277)</formula>
    </cfRule>
  </conditionalFormatting>
  <conditionalFormatting sqref="P281">
    <cfRule type="expression" dxfId="4886" priority="1828">
      <formula>ISBLANK(O281)</formula>
    </cfRule>
  </conditionalFormatting>
  <conditionalFormatting sqref="P285">
    <cfRule type="expression" dxfId="4885" priority="1946">
      <formula>ISBLANK(O285)</formula>
    </cfRule>
  </conditionalFormatting>
  <conditionalFormatting sqref="P290">
    <cfRule type="expression" dxfId="4884" priority="7185">
      <formula>ISBLANK(O290)</formula>
    </cfRule>
  </conditionalFormatting>
  <conditionalFormatting sqref="P295">
    <cfRule type="expression" dxfId="4883" priority="7138">
      <formula>ISBLANK(O295)</formula>
    </cfRule>
  </conditionalFormatting>
  <conditionalFormatting sqref="P300">
    <cfRule type="expression" dxfId="4882" priority="6527">
      <formula>ISBLANK(O300)</formula>
    </cfRule>
  </conditionalFormatting>
  <conditionalFormatting sqref="P304">
    <cfRule type="expression" dxfId="4881" priority="6480">
      <formula>ISBLANK(O304)</formula>
    </cfRule>
  </conditionalFormatting>
  <conditionalFormatting sqref="P308">
    <cfRule type="expression" dxfId="4880" priority="6433">
      <formula>ISBLANK(O308)</formula>
    </cfRule>
  </conditionalFormatting>
  <conditionalFormatting sqref="P312">
    <cfRule type="expression" dxfId="4879" priority="6386">
      <formula>ISBLANK(O312)</formula>
    </cfRule>
  </conditionalFormatting>
  <conditionalFormatting sqref="P316">
    <cfRule type="expression" dxfId="4878" priority="6339">
      <formula>ISBLANK(O316)</formula>
    </cfRule>
  </conditionalFormatting>
  <conditionalFormatting sqref="P320">
    <cfRule type="expression" dxfId="4877" priority="6292">
      <formula>ISBLANK(O320)</formula>
    </cfRule>
  </conditionalFormatting>
  <conditionalFormatting sqref="P324">
    <cfRule type="expression" dxfId="4876" priority="6245">
      <formula>ISBLANK(O324)</formula>
    </cfRule>
  </conditionalFormatting>
  <conditionalFormatting sqref="P328">
    <cfRule type="expression" dxfId="4875" priority="6198">
      <formula>ISBLANK(O328)</formula>
    </cfRule>
  </conditionalFormatting>
  <conditionalFormatting sqref="P332">
    <cfRule type="expression" dxfId="4874" priority="7091">
      <formula>ISBLANK(O332)</formula>
    </cfRule>
  </conditionalFormatting>
  <conditionalFormatting sqref="P338">
    <cfRule type="expression" dxfId="4873" priority="2430">
      <formula>ISBLANK(O338)</formula>
    </cfRule>
  </conditionalFormatting>
  <conditionalFormatting sqref="P342">
    <cfRule type="expression" dxfId="4872" priority="2422">
      <formula>ISBLANK(O342)</formula>
    </cfRule>
  </conditionalFormatting>
  <conditionalFormatting sqref="P346">
    <cfRule type="expression" dxfId="4871" priority="2414">
      <formula>ISBLANK(O346)</formula>
    </cfRule>
  </conditionalFormatting>
  <conditionalFormatting sqref="P351">
    <cfRule type="expression" dxfId="4870" priority="2406">
      <formula>ISBLANK(O351)</formula>
    </cfRule>
  </conditionalFormatting>
  <conditionalFormatting sqref="P355">
    <cfRule type="expression" dxfId="4869" priority="2398">
      <formula>ISBLANK(O355)</formula>
    </cfRule>
  </conditionalFormatting>
  <conditionalFormatting sqref="P359">
    <cfRule type="expression" dxfId="4868" priority="2390">
      <formula>ISBLANK(O359)</formula>
    </cfRule>
  </conditionalFormatting>
  <conditionalFormatting sqref="P364">
    <cfRule type="expression" dxfId="4867" priority="2382">
      <formula>ISBLANK(O364)</formula>
    </cfRule>
  </conditionalFormatting>
  <conditionalFormatting sqref="P368">
    <cfRule type="expression" dxfId="4866" priority="2374">
      <formula>ISBLANK(O368)</formula>
    </cfRule>
  </conditionalFormatting>
  <conditionalFormatting sqref="P372">
    <cfRule type="expression" dxfId="4865" priority="2366">
      <formula>ISBLANK(O372)</formula>
    </cfRule>
  </conditionalFormatting>
  <conditionalFormatting sqref="P378">
    <cfRule type="expression" dxfId="4864" priority="2358">
      <formula>ISBLANK(O378)</formula>
    </cfRule>
  </conditionalFormatting>
  <conditionalFormatting sqref="P382">
    <cfRule type="expression" dxfId="4863" priority="2350">
      <formula>ISBLANK(O382)</formula>
    </cfRule>
  </conditionalFormatting>
  <conditionalFormatting sqref="P386">
    <cfRule type="expression" dxfId="4862" priority="2342">
      <formula>ISBLANK(O386)</formula>
    </cfRule>
  </conditionalFormatting>
  <conditionalFormatting sqref="P391">
    <cfRule type="expression" dxfId="4861" priority="2334">
      <formula>ISBLANK(O391)</formula>
    </cfRule>
  </conditionalFormatting>
  <conditionalFormatting sqref="P395">
    <cfRule type="expression" dxfId="4860" priority="2326">
      <formula>ISBLANK(O395)</formula>
    </cfRule>
  </conditionalFormatting>
  <conditionalFormatting sqref="P399">
    <cfRule type="expression" dxfId="4859" priority="2318">
      <formula>ISBLANK(O399)</formula>
    </cfRule>
  </conditionalFormatting>
  <conditionalFormatting sqref="P404">
    <cfRule type="expression" dxfId="4858" priority="1568">
      <formula>ISBLANK(O404)</formula>
    </cfRule>
  </conditionalFormatting>
  <conditionalFormatting sqref="P408">
    <cfRule type="expression" dxfId="4857" priority="1450">
      <formula>ISBLANK(O408)</formula>
    </cfRule>
  </conditionalFormatting>
  <conditionalFormatting sqref="P412">
    <cfRule type="expression" dxfId="4856" priority="1509">
      <formula>ISBLANK(O412)</formula>
    </cfRule>
  </conditionalFormatting>
  <conditionalFormatting sqref="P417">
    <cfRule type="expression" dxfId="4855" priority="232">
      <formula>ISBLANK(O417)</formula>
    </cfRule>
  </conditionalFormatting>
  <conditionalFormatting sqref="P418">
    <cfRule type="expression" dxfId="4854" priority="194">
      <formula>ISBLANK(O418)</formula>
    </cfRule>
  </conditionalFormatting>
  <conditionalFormatting sqref="P419">
    <cfRule type="expression" dxfId="4853" priority="156">
      <formula>ISBLANK(O419)</formula>
    </cfRule>
  </conditionalFormatting>
  <conditionalFormatting sqref="P421">
    <cfRule type="expression" dxfId="4852" priority="2310">
      <formula>ISBLANK(O421)</formula>
    </cfRule>
  </conditionalFormatting>
  <conditionalFormatting sqref="P425">
    <cfRule type="expression" dxfId="4851" priority="2302">
      <formula>ISBLANK(O425)</formula>
    </cfRule>
  </conditionalFormatting>
  <conditionalFormatting sqref="P429">
    <cfRule type="expression" dxfId="4850" priority="2294">
      <formula>ISBLANK(O429)</formula>
    </cfRule>
  </conditionalFormatting>
  <conditionalFormatting sqref="P434">
    <cfRule type="expression" dxfId="4849" priority="565">
      <formula>ISBLANK(O434)</formula>
    </cfRule>
  </conditionalFormatting>
  <conditionalFormatting sqref="P438">
    <cfRule type="expression" dxfId="4848" priority="506">
      <formula>ISBLANK(O438)</formula>
    </cfRule>
  </conditionalFormatting>
  <conditionalFormatting sqref="P442">
    <cfRule type="expression" dxfId="4847" priority="447">
      <formula>ISBLANK(O442)</formula>
    </cfRule>
  </conditionalFormatting>
  <conditionalFormatting sqref="P446">
    <cfRule type="expression" dxfId="4846" priority="388">
      <formula>ISBLANK(O446)</formula>
    </cfRule>
  </conditionalFormatting>
  <conditionalFormatting sqref="P451">
    <cfRule type="expression" dxfId="4845" priority="118">
      <formula>ISBLANK(O451)</formula>
    </cfRule>
  </conditionalFormatting>
  <conditionalFormatting sqref="P452">
    <cfRule type="expression" dxfId="4844" priority="80">
      <formula>ISBLANK(O452)</formula>
    </cfRule>
  </conditionalFormatting>
  <conditionalFormatting sqref="P453">
    <cfRule type="expression" dxfId="4843" priority="42">
      <formula>ISBLANK(O453)</formula>
    </cfRule>
  </conditionalFormatting>
  <conditionalFormatting sqref="P454">
    <cfRule type="expression" dxfId="4842" priority="4">
      <formula>ISBLANK(O454)</formula>
    </cfRule>
  </conditionalFormatting>
  <conditionalFormatting sqref="P456">
    <cfRule type="expression" dxfId="4841" priority="8736">
      <formula>ISBLANK(O456)</formula>
    </cfRule>
  </conditionalFormatting>
  <conditionalFormatting sqref="P460">
    <cfRule type="expression" dxfId="4840" priority="8689">
      <formula>ISBLANK(O460)</formula>
    </cfRule>
  </conditionalFormatting>
  <conditionalFormatting sqref="P464">
    <cfRule type="expression" dxfId="4839" priority="8642">
      <formula>ISBLANK(O464)</formula>
    </cfRule>
  </conditionalFormatting>
  <conditionalFormatting sqref="P469">
    <cfRule type="expression" dxfId="4838" priority="8595">
      <formula>ISBLANK(O469)</formula>
    </cfRule>
  </conditionalFormatting>
  <conditionalFormatting sqref="P473">
    <cfRule type="expression" dxfId="4837" priority="8548">
      <formula>ISBLANK(O473)</formula>
    </cfRule>
  </conditionalFormatting>
  <conditionalFormatting sqref="P477">
    <cfRule type="expression" dxfId="4836" priority="8501">
      <formula>ISBLANK(O477)</formula>
    </cfRule>
  </conditionalFormatting>
  <conditionalFormatting sqref="P482">
    <cfRule type="expression" dxfId="4835" priority="8454">
      <formula>ISBLANK(O482)</formula>
    </cfRule>
  </conditionalFormatting>
  <conditionalFormatting sqref="P486">
    <cfRule type="expression" dxfId="4834" priority="8407">
      <formula>ISBLANK(O486)</formula>
    </cfRule>
  </conditionalFormatting>
  <conditionalFormatting sqref="P490">
    <cfRule type="expression" dxfId="4833" priority="8360">
      <formula>ISBLANK(O490)</formula>
    </cfRule>
  </conditionalFormatting>
  <conditionalFormatting sqref="P495">
    <cfRule type="expression" dxfId="4832" priority="8313">
      <formula>ISBLANK(O495)</formula>
    </cfRule>
  </conditionalFormatting>
  <conditionalFormatting sqref="P499">
    <cfRule type="expression" dxfId="4831" priority="8266">
      <formula>ISBLANK(O499)</formula>
    </cfRule>
  </conditionalFormatting>
  <conditionalFormatting sqref="P503">
    <cfRule type="expression" dxfId="4830" priority="8219">
      <formula>ISBLANK(O503)</formula>
    </cfRule>
  </conditionalFormatting>
  <conditionalFormatting sqref="P507">
    <cfRule type="expression" dxfId="4829" priority="8172">
      <formula>ISBLANK(O507)</formula>
    </cfRule>
  </conditionalFormatting>
  <conditionalFormatting sqref="P511">
    <cfRule type="expression" dxfId="4828" priority="1770">
      <formula>ISBLANK(O511)</formula>
    </cfRule>
  </conditionalFormatting>
  <conditionalFormatting sqref="P515">
    <cfRule type="expression" dxfId="4827" priority="1711">
      <formula>ISBLANK(O515)</formula>
    </cfRule>
  </conditionalFormatting>
  <conditionalFormatting sqref="P519">
    <cfRule type="expression" dxfId="4826" priority="1652">
      <formula>ISBLANK(O519)</formula>
    </cfRule>
  </conditionalFormatting>
  <conditionalFormatting sqref="Q18:R18">
    <cfRule type="cellIs" dxfId="4825" priority="2279" operator="greaterThan">
      <formula>$K$5</formula>
    </cfRule>
  </conditionalFormatting>
  <conditionalFormatting sqref="Q19:R19">
    <cfRule type="expression" dxfId="4824" priority="16269">
      <formula>ISBLANK($J$11)</formula>
    </cfRule>
  </conditionalFormatting>
  <conditionalFormatting sqref="R22">
    <cfRule type="expression" dxfId="4823" priority="16287">
      <formula>ISBLANK(Q22)</formula>
    </cfRule>
  </conditionalFormatting>
  <conditionalFormatting sqref="R26">
    <cfRule type="expression" dxfId="4822" priority="16286">
      <formula>ISBLANK(Q26)</formula>
    </cfRule>
  </conditionalFormatting>
  <conditionalFormatting sqref="R31">
    <cfRule type="expression" dxfId="4821" priority="16285">
      <formula>ISBLANK(Q31)</formula>
    </cfRule>
  </conditionalFormatting>
  <conditionalFormatting sqref="R35">
    <cfRule type="expression" dxfId="4820" priority="16284">
      <formula>ISBLANK(Q35)</formula>
    </cfRule>
  </conditionalFormatting>
  <conditionalFormatting sqref="R39">
    <cfRule type="expression" dxfId="4819" priority="15940">
      <formula>ISBLANK(Q39)</formula>
    </cfRule>
  </conditionalFormatting>
  <conditionalFormatting sqref="R43">
    <cfRule type="expression" dxfId="4818" priority="15880">
      <formula>ISBLANK(Q43)</formula>
    </cfRule>
  </conditionalFormatting>
  <conditionalFormatting sqref="R47">
    <cfRule type="expression" dxfId="4817" priority="15619">
      <formula>ISBLANK(Q47)</formula>
    </cfRule>
  </conditionalFormatting>
  <conditionalFormatting sqref="R51">
    <cfRule type="expression" dxfId="4816" priority="15477">
      <formula>ISBLANK(Q51)</formula>
    </cfRule>
  </conditionalFormatting>
  <conditionalFormatting sqref="R57">
    <cfRule type="expression" dxfId="4815" priority="15335">
      <formula>ISBLANK(Q57)</formula>
    </cfRule>
  </conditionalFormatting>
  <conditionalFormatting sqref="R61">
    <cfRule type="expression" dxfId="4814" priority="2447">
      <formula>ISBLANK(Q61)</formula>
    </cfRule>
  </conditionalFormatting>
  <conditionalFormatting sqref="R65">
    <cfRule type="expression" dxfId="4813" priority="2439">
      <formula>ISBLANK(Q65)</formula>
    </cfRule>
  </conditionalFormatting>
  <conditionalFormatting sqref="R70">
    <cfRule type="expression" dxfId="4812" priority="14955">
      <formula>ISBLANK(Q70)</formula>
    </cfRule>
  </conditionalFormatting>
  <conditionalFormatting sqref="R74">
    <cfRule type="expression" dxfId="4811" priority="14908">
      <formula>ISBLANK(Q74)</formula>
    </cfRule>
  </conditionalFormatting>
  <conditionalFormatting sqref="R78">
    <cfRule type="expression" dxfId="4810" priority="14861">
      <formula>ISBLANK(Q78)</formula>
    </cfRule>
  </conditionalFormatting>
  <conditionalFormatting sqref="R82">
    <cfRule type="expression" dxfId="4809" priority="14814">
      <formula>ISBLANK(Q82)</formula>
    </cfRule>
  </conditionalFormatting>
  <conditionalFormatting sqref="R86">
    <cfRule type="expression" dxfId="4808" priority="14767">
      <formula>ISBLANK(Q86)</formula>
    </cfRule>
  </conditionalFormatting>
  <conditionalFormatting sqref="R90">
    <cfRule type="expression" dxfId="4807" priority="6177">
      <formula>ISBLANK(Q90)</formula>
    </cfRule>
  </conditionalFormatting>
  <conditionalFormatting sqref="R94">
    <cfRule type="expression" dxfId="4806" priority="6130">
      <formula>ISBLANK(Q94)</formula>
    </cfRule>
  </conditionalFormatting>
  <conditionalFormatting sqref="R98">
    <cfRule type="expression" dxfId="4805" priority="13279">
      <formula>ISBLANK(Q98)</formula>
    </cfRule>
  </conditionalFormatting>
  <conditionalFormatting sqref="R102">
    <cfRule type="expression" dxfId="4804" priority="2265">
      <formula>ISBLANK(Q102)</formula>
    </cfRule>
  </conditionalFormatting>
  <conditionalFormatting sqref="R106">
    <cfRule type="expression" dxfId="4803" priority="2206">
      <formula>ISBLANK(Q106)</formula>
    </cfRule>
  </conditionalFormatting>
  <conditionalFormatting sqref="R110">
    <cfRule type="expression" dxfId="4802" priority="1439">
      <formula>ISBLANK(Q110)</formula>
    </cfRule>
  </conditionalFormatting>
  <conditionalFormatting sqref="R114">
    <cfRule type="expression" dxfId="4801" priority="1380">
      <formula>ISBLANK(Q114)</formula>
    </cfRule>
  </conditionalFormatting>
  <conditionalFormatting sqref="R118">
    <cfRule type="expression" dxfId="4800" priority="1321">
      <formula>ISBLANK(Q118)</formula>
    </cfRule>
  </conditionalFormatting>
  <conditionalFormatting sqref="R122">
    <cfRule type="expression" dxfId="4799" priority="2147">
      <formula>ISBLANK(Q122)</formula>
    </cfRule>
  </conditionalFormatting>
  <conditionalFormatting sqref="R126">
    <cfRule type="expression" dxfId="4798" priority="13137">
      <formula>ISBLANK(Q126)</formula>
    </cfRule>
  </conditionalFormatting>
  <conditionalFormatting sqref="R130">
    <cfRule type="expression" dxfId="4797" priority="1262">
      <formula>ISBLANK(Q130)</formula>
    </cfRule>
  </conditionalFormatting>
  <conditionalFormatting sqref="R134">
    <cfRule type="expression" dxfId="4796" priority="1203">
      <formula>ISBLANK(Q134)</formula>
    </cfRule>
  </conditionalFormatting>
  <conditionalFormatting sqref="R138">
    <cfRule type="expression" dxfId="4795" priority="1144">
      <formula>ISBLANK(Q138)</formula>
    </cfRule>
  </conditionalFormatting>
  <conditionalFormatting sqref="R142">
    <cfRule type="expression" dxfId="4794" priority="1085">
      <formula>ISBLANK(Q142)</formula>
    </cfRule>
  </conditionalFormatting>
  <conditionalFormatting sqref="R146">
    <cfRule type="expression" dxfId="4793" priority="12995">
      <formula>ISBLANK(Q146)</formula>
    </cfRule>
  </conditionalFormatting>
  <conditionalFormatting sqref="R150">
    <cfRule type="expression" dxfId="4792" priority="1026">
      <formula>ISBLANK(Q150)</formula>
    </cfRule>
  </conditionalFormatting>
  <conditionalFormatting sqref="R154">
    <cfRule type="expression" dxfId="4791" priority="967">
      <formula>ISBLANK(Q154)</formula>
    </cfRule>
  </conditionalFormatting>
  <conditionalFormatting sqref="R158">
    <cfRule type="expression" dxfId="4790" priority="908">
      <formula>ISBLANK(Q158)</formula>
    </cfRule>
  </conditionalFormatting>
  <conditionalFormatting sqref="R162">
    <cfRule type="expression" dxfId="4789" priority="849">
      <formula>ISBLANK(Q162)</formula>
    </cfRule>
  </conditionalFormatting>
  <conditionalFormatting sqref="R166">
    <cfRule type="expression" dxfId="4788" priority="12853">
      <formula>ISBLANK(Q166)</formula>
    </cfRule>
  </conditionalFormatting>
  <conditionalFormatting sqref="R170">
    <cfRule type="expression" dxfId="4787" priority="731">
      <formula>ISBLANK(Q170)</formula>
    </cfRule>
  </conditionalFormatting>
  <conditionalFormatting sqref="R174">
    <cfRule type="expression" dxfId="4786" priority="790">
      <formula>ISBLANK(Q174)</formula>
    </cfRule>
  </conditionalFormatting>
  <conditionalFormatting sqref="R178">
    <cfRule type="expression" dxfId="4785" priority="12711">
      <formula>ISBLANK(Q178)</formula>
    </cfRule>
  </conditionalFormatting>
  <conditionalFormatting sqref="R182">
    <cfRule type="expression" dxfId="4784" priority="377">
      <formula>ISBLANK(Q182)</formula>
    </cfRule>
  </conditionalFormatting>
  <conditionalFormatting sqref="R186">
    <cfRule type="expression" dxfId="4783" priority="318">
      <formula>ISBLANK(Q186)</formula>
    </cfRule>
  </conditionalFormatting>
  <conditionalFormatting sqref="R190">
    <cfRule type="expression" dxfId="4782" priority="14437">
      <formula>ISBLANK(Q190)</formula>
    </cfRule>
  </conditionalFormatting>
  <conditionalFormatting sqref="R194">
    <cfRule type="expression" dxfId="4781" priority="14390">
      <formula>ISBLANK(Q194)</formula>
    </cfRule>
  </conditionalFormatting>
  <conditionalFormatting sqref="R198">
    <cfRule type="expression" dxfId="4780" priority="14343">
      <formula>ISBLANK(Q198)</formula>
    </cfRule>
  </conditionalFormatting>
  <conditionalFormatting sqref="R202">
    <cfRule type="expression" dxfId="4779" priority="14296">
      <formula>ISBLANK(Q202)</formula>
    </cfRule>
  </conditionalFormatting>
  <conditionalFormatting sqref="R206">
    <cfRule type="expression" dxfId="4778" priority="14249">
      <formula>ISBLANK(Q206)</formula>
    </cfRule>
  </conditionalFormatting>
  <conditionalFormatting sqref="R210">
    <cfRule type="expression" dxfId="4777" priority="14202">
      <formula>ISBLANK(Q210)</formula>
    </cfRule>
  </conditionalFormatting>
  <conditionalFormatting sqref="R215">
    <cfRule type="expression" dxfId="4776" priority="7045">
      <formula>ISBLANK(Q215)</formula>
    </cfRule>
  </conditionalFormatting>
  <conditionalFormatting sqref="R219">
    <cfRule type="expression" dxfId="4775" priority="6998">
      <formula>ISBLANK(Q219)</formula>
    </cfRule>
  </conditionalFormatting>
  <conditionalFormatting sqref="R223">
    <cfRule type="expression" dxfId="4774" priority="6951">
      <formula>ISBLANK(Q223)</formula>
    </cfRule>
  </conditionalFormatting>
  <conditionalFormatting sqref="R227">
    <cfRule type="expression" dxfId="4773" priority="6904">
      <formula>ISBLANK(Q227)</formula>
    </cfRule>
  </conditionalFormatting>
  <conditionalFormatting sqref="R231">
    <cfRule type="expression" dxfId="4772" priority="6857">
      <formula>ISBLANK(Q231)</formula>
    </cfRule>
  </conditionalFormatting>
  <conditionalFormatting sqref="R235">
    <cfRule type="expression" dxfId="4771" priority="6810">
      <formula>ISBLANK(Q235)</formula>
    </cfRule>
  </conditionalFormatting>
  <conditionalFormatting sqref="R239">
    <cfRule type="expression" dxfId="4770" priority="2065">
      <formula>ISBLANK(Q239)</formula>
    </cfRule>
  </conditionalFormatting>
  <conditionalFormatting sqref="R243">
    <cfRule type="expression" dxfId="4769" priority="6763">
      <formula>ISBLANK(Q243)</formula>
    </cfRule>
  </conditionalFormatting>
  <conditionalFormatting sqref="R247">
    <cfRule type="expression" dxfId="4768" priority="6716">
      <formula>ISBLANK(Q247)</formula>
    </cfRule>
  </conditionalFormatting>
  <conditionalFormatting sqref="R251">
    <cfRule type="expression" dxfId="4767" priority="6669">
      <formula>ISBLANK(Q251)</formula>
    </cfRule>
  </conditionalFormatting>
  <conditionalFormatting sqref="R255">
    <cfRule type="expression" dxfId="4766" priority="6622">
      <formula>ISBLANK(Q255)</formula>
    </cfRule>
  </conditionalFormatting>
  <conditionalFormatting sqref="R259">
    <cfRule type="expression" dxfId="4765" priority="2006">
      <formula>ISBLANK(Q259)</formula>
    </cfRule>
  </conditionalFormatting>
  <conditionalFormatting sqref="R263">
    <cfRule type="expression" dxfId="4764" priority="6575">
      <formula>ISBLANK(Q263)</formula>
    </cfRule>
  </conditionalFormatting>
  <conditionalFormatting sqref="R269">
    <cfRule type="expression" dxfId="4763" priority="7233">
      <formula>ISBLANK(Q269)</formula>
    </cfRule>
  </conditionalFormatting>
  <conditionalFormatting sqref="R273">
    <cfRule type="expression" dxfId="4762" priority="1888">
      <formula>ISBLANK(Q273)</formula>
    </cfRule>
  </conditionalFormatting>
  <conditionalFormatting sqref="R277">
    <cfRule type="expression" dxfId="4761" priority="649">
      <formula>ISBLANK(Q277)</formula>
    </cfRule>
  </conditionalFormatting>
  <conditionalFormatting sqref="R281">
    <cfRule type="expression" dxfId="4760" priority="1829">
      <formula>ISBLANK(Q281)</formula>
    </cfRule>
  </conditionalFormatting>
  <conditionalFormatting sqref="R285">
    <cfRule type="expression" dxfId="4759" priority="1947">
      <formula>ISBLANK(Q285)</formula>
    </cfRule>
  </conditionalFormatting>
  <conditionalFormatting sqref="R290">
    <cfRule type="expression" dxfId="4758" priority="7186">
      <formula>ISBLANK(Q290)</formula>
    </cfRule>
  </conditionalFormatting>
  <conditionalFormatting sqref="R295">
    <cfRule type="expression" dxfId="4757" priority="7139">
      <formula>ISBLANK(Q295)</formula>
    </cfRule>
  </conditionalFormatting>
  <conditionalFormatting sqref="R300">
    <cfRule type="expression" dxfId="4756" priority="6528">
      <formula>ISBLANK(Q300)</formula>
    </cfRule>
  </conditionalFormatting>
  <conditionalFormatting sqref="R304">
    <cfRule type="expression" dxfId="4755" priority="6481">
      <formula>ISBLANK(Q304)</formula>
    </cfRule>
  </conditionalFormatting>
  <conditionalFormatting sqref="R308">
    <cfRule type="expression" dxfId="4754" priority="6434">
      <formula>ISBLANK(Q308)</formula>
    </cfRule>
  </conditionalFormatting>
  <conditionalFormatting sqref="R312">
    <cfRule type="expression" dxfId="4753" priority="6387">
      <formula>ISBLANK(Q312)</formula>
    </cfRule>
  </conditionalFormatting>
  <conditionalFormatting sqref="R316">
    <cfRule type="expression" dxfId="4752" priority="6340">
      <formula>ISBLANK(Q316)</formula>
    </cfRule>
  </conditionalFormatting>
  <conditionalFormatting sqref="R320">
    <cfRule type="expression" dxfId="4751" priority="6293">
      <formula>ISBLANK(Q320)</formula>
    </cfRule>
  </conditionalFormatting>
  <conditionalFormatting sqref="R324">
    <cfRule type="expression" dxfId="4750" priority="6246">
      <formula>ISBLANK(Q324)</formula>
    </cfRule>
  </conditionalFormatting>
  <conditionalFormatting sqref="R328">
    <cfRule type="expression" dxfId="4749" priority="6199">
      <formula>ISBLANK(Q328)</formula>
    </cfRule>
  </conditionalFormatting>
  <conditionalFormatting sqref="R332">
    <cfRule type="expression" dxfId="4748" priority="7092">
      <formula>ISBLANK(Q332)</formula>
    </cfRule>
  </conditionalFormatting>
  <conditionalFormatting sqref="R338">
    <cfRule type="expression" dxfId="4747" priority="2431">
      <formula>ISBLANK(Q338)</formula>
    </cfRule>
  </conditionalFormatting>
  <conditionalFormatting sqref="R342">
    <cfRule type="expression" dxfId="4746" priority="2423">
      <formula>ISBLANK(Q342)</formula>
    </cfRule>
  </conditionalFormatting>
  <conditionalFormatting sqref="R346">
    <cfRule type="expression" dxfId="4745" priority="2415">
      <formula>ISBLANK(Q346)</formula>
    </cfRule>
  </conditionalFormatting>
  <conditionalFormatting sqref="R351">
    <cfRule type="expression" dxfId="4744" priority="2407">
      <formula>ISBLANK(Q351)</formula>
    </cfRule>
  </conditionalFormatting>
  <conditionalFormatting sqref="R355">
    <cfRule type="expression" dxfId="4743" priority="2399">
      <formula>ISBLANK(Q355)</formula>
    </cfRule>
  </conditionalFormatting>
  <conditionalFormatting sqref="R359">
    <cfRule type="expression" dxfId="4742" priority="2391">
      <formula>ISBLANK(Q359)</formula>
    </cfRule>
  </conditionalFormatting>
  <conditionalFormatting sqref="R364">
    <cfRule type="expression" dxfId="4741" priority="2383">
      <formula>ISBLANK(Q364)</formula>
    </cfRule>
  </conditionalFormatting>
  <conditionalFormatting sqref="R368">
    <cfRule type="expression" dxfId="4740" priority="2375">
      <formula>ISBLANK(Q368)</formula>
    </cfRule>
  </conditionalFormatting>
  <conditionalFormatting sqref="R372">
    <cfRule type="expression" dxfId="4739" priority="2367">
      <formula>ISBLANK(Q372)</formula>
    </cfRule>
  </conditionalFormatting>
  <conditionalFormatting sqref="R378">
    <cfRule type="expression" dxfId="4738" priority="2359">
      <formula>ISBLANK(Q378)</formula>
    </cfRule>
  </conditionalFormatting>
  <conditionalFormatting sqref="R382">
    <cfRule type="expression" dxfId="4737" priority="2351">
      <formula>ISBLANK(Q382)</formula>
    </cfRule>
  </conditionalFormatting>
  <conditionalFormatting sqref="R386">
    <cfRule type="expression" dxfId="4736" priority="2343">
      <formula>ISBLANK(Q386)</formula>
    </cfRule>
  </conditionalFormatting>
  <conditionalFormatting sqref="R391">
    <cfRule type="expression" dxfId="4735" priority="2335">
      <formula>ISBLANK(Q391)</formula>
    </cfRule>
  </conditionalFormatting>
  <conditionalFormatting sqref="R395">
    <cfRule type="expression" dxfId="4734" priority="2327">
      <formula>ISBLANK(Q395)</formula>
    </cfRule>
  </conditionalFormatting>
  <conditionalFormatting sqref="R399">
    <cfRule type="expression" dxfId="4733" priority="2319">
      <formula>ISBLANK(Q399)</formula>
    </cfRule>
  </conditionalFormatting>
  <conditionalFormatting sqref="R404">
    <cfRule type="expression" dxfId="4732" priority="1569">
      <formula>ISBLANK(Q404)</formula>
    </cfRule>
  </conditionalFormatting>
  <conditionalFormatting sqref="R408">
    <cfRule type="expression" dxfId="4731" priority="1451">
      <formula>ISBLANK(Q408)</formula>
    </cfRule>
  </conditionalFormatting>
  <conditionalFormatting sqref="R412">
    <cfRule type="expression" dxfId="4730" priority="1510">
      <formula>ISBLANK(Q412)</formula>
    </cfRule>
  </conditionalFormatting>
  <conditionalFormatting sqref="R417">
    <cfRule type="expression" dxfId="4729" priority="233">
      <formula>ISBLANK(Q417)</formula>
    </cfRule>
  </conditionalFormatting>
  <conditionalFormatting sqref="R418">
    <cfRule type="expression" dxfId="4728" priority="195">
      <formula>ISBLANK(Q418)</formula>
    </cfRule>
  </conditionalFormatting>
  <conditionalFormatting sqref="R419">
    <cfRule type="expression" dxfId="4727" priority="157">
      <formula>ISBLANK(Q419)</formula>
    </cfRule>
  </conditionalFormatting>
  <conditionalFormatting sqref="R421">
    <cfRule type="expression" dxfId="4726" priority="2311">
      <formula>ISBLANK(Q421)</formula>
    </cfRule>
  </conditionalFormatting>
  <conditionalFormatting sqref="R425">
    <cfRule type="expression" dxfId="4725" priority="2303">
      <formula>ISBLANK(Q425)</formula>
    </cfRule>
  </conditionalFormatting>
  <conditionalFormatting sqref="R429">
    <cfRule type="expression" dxfId="4724" priority="2295">
      <formula>ISBLANK(Q429)</formula>
    </cfRule>
  </conditionalFormatting>
  <conditionalFormatting sqref="R434">
    <cfRule type="expression" dxfId="4723" priority="566">
      <formula>ISBLANK(Q434)</formula>
    </cfRule>
  </conditionalFormatting>
  <conditionalFormatting sqref="R438">
    <cfRule type="expression" dxfId="4722" priority="507">
      <formula>ISBLANK(Q438)</formula>
    </cfRule>
  </conditionalFormatting>
  <conditionalFormatting sqref="R442">
    <cfRule type="expression" dxfId="4721" priority="448">
      <formula>ISBLANK(Q442)</formula>
    </cfRule>
  </conditionalFormatting>
  <conditionalFormatting sqref="R446">
    <cfRule type="expression" dxfId="4720" priority="389">
      <formula>ISBLANK(Q446)</formula>
    </cfRule>
  </conditionalFormatting>
  <conditionalFormatting sqref="R451">
    <cfRule type="expression" dxfId="4719" priority="119">
      <formula>ISBLANK(Q451)</formula>
    </cfRule>
  </conditionalFormatting>
  <conditionalFormatting sqref="R452">
    <cfRule type="expression" dxfId="4718" priority="81">
      <formula>ISBLANK(Q452)</formula>
    </cfRule>
  </conditionalFormatting>
  <conditionalFormatting sqref="R453">
    <cfRule type="expression" dxfId="4717" priority="43">
      <formula>ISBLANK(Q453)</formula>
    </cfRule>
  </conditionalFormatting>
  <conditionalFormatting sqref="R454">
    <cfRule type="expression" dxfId="4716" priority="5">
      <formula>ISBLANK(Q454)</formula>
    </cfRule>
  </conditionalFormatting>
  <conditionalFormatting sqref="R456">
    <cfRule type="expression" dxfId="4715" priority="8737">
      <formula>ISBLANK(Q456)</formula>
    </cfRule>
  </conditionalFormatting>
  <conditionalFormatting sqref="R460">
    <cfRule type="expression" dxfId="4714" priority="8690">
      <formula>ISBLANK(Q460)</formula>
    </cfRule>
  </conditionalFormatting>
  <conditionalFormatting sqref="R464">
    <cfRule type="expression" dxfId="4713" priority="8643">
      <formula>ISBLANK(Q464)</formula>
    </cfRule>
  </conditionalFormatting>
  <conditionalFormatting sqref="R469">
    <cfRule type="expression" dxfId="4712" priority="8596">
      <formula>ISBLANK(Q469)</formula>
    </cfRule>
  </conditionalFormatting>
  <conditionalFormatting sqref="R473">
    <cfRule type="expression" dxfId="4711" priority="8549">
      <formula>ISBLANK(Q473)</formula>
    </cfRule>
  </conditionalFormatting>
  <conditionalFormatting sqref="R477">
    <cfRule type="expression" dxfId="4710" priority="8502">
      <formula>ISBLANK(Q477)</formula>
    </cfRule>
  </conditionalFormatting>
  <conditionalFormatting sqref="R482">
    <cfRule type="expression" dxfId="4709" priority="8455">
      <formula>ISBLANK(Q482)</formula>
    </cfRule>
  </conditionalFormatting>
  <conditionalFormatting sqref="R486">
    <cfRule type="expression" dxfId="4708" priority="8408">
      <formula>ISBLANK(Q486)</formula>
    </cfRule>
  </conditionalFormatting>
  <conditionalFormatting sqref="R490">
    <cfRule type="expression" dxfId="4707" priority="8361">
      <formula>ISBLANK(Q490)</formula>
    </cfRule>
  </conditionalFormatting>
  <conditionalFormatting sqref="R495">
    <cfRule type="expression" dxfId="4706" priority="8314">
      <formula>ISBLANK(Q495)</formula>
    </cfRule>
  </conditionalFormatting>
  <conditionalFormatting sqref="R499">
    <cfRule type="expression" dxfId="4705" priority="8267">
      <formula>ISBLANK(Q499)</formula>
    </cfRule>
  </conditionalFormatting>
  <conditionalFormatting sqref="R503">
    <cfRule type="expression" dxfId="4704" priority="8220">
      <formula>ISBLANK(Q503)</formula>
    </cfRule>
  </conditionalFormatting>
  <conditionalFormatting sqref="R507">
    <cfRule type="expression" dxfId="4703" priority="8173">
      <formula>ISBLANK(Q507)</formula>
    </cfRule>
  </conditionalFormatting>
  <conditionalFormatting sqref="R511">
    <cfRule type="expression" dxfId="4702" priority="1771">
      <formula>ISBLANK(Q511)</formula>
    </cfRule>
  </conditionalFormatting>
  <conditionalFormatting sqref="R515">
    <cfRule type="expression" dxfId="4701" priority="1712">
      <formula>ISBLANK(Q515)</formula>
    </cfRule>
  </conditionalFormatting>
  <conditionalFormatting sqref="R519">
    <cfRule type="expression" dxfId="4700" priority="1653">
      <formula>ISBLANK(Q519)</formula>
    </cfRule>
  </conditionalFormatting>
  <conditionalFormatting sqref="S18:T18">
    <cfRule type="cellIs" dxfId="4699" priority="2278" operator="greaterThan">
      <formula>$K$5</formula>
    </cfRule>
  </conditionalFormatting>
  <conditionalFormatting sqref="S19:T19">
    <cfRule type="expression" dxfId="4698" priority="16268">
      <formula>ISBLANK($J$12)</formula>
    </cfRule>
  </conditionalFormatting>
  <conditionalFormatting sqref="T22">
    <cfRule type="expression" dxfId="4697" priority="16295">
      <formula>ISBLANK(S22)</formula>
    </cfRule>
  </conditionalFormatting>
  <conditionalFormatting sqref="T26">
    <cfRule type="expression" dxfId="4696" priority="16294">
      <formula>ISBLANK(S26)</formula>
    </cfRule>
  </conditionalFormatting>
  <conditionalFormatting sqref="T31">
    <cfRule type="expression" dxfId="4695" priority="16293">
      <formula>ISBLANK(S31)</formula>
    </cfRule>
  </conditionalFormatting>
  <conditionalFormatting sqref="T35">
    <cfRule type="expression" dxfId="4694" priority="16292">
      <formula>ISBLANK(S35)</formula>
    </cfRule>
  </conditionalFormatting>
  <conditionalFormatting sqref="T39">
    <cfRule type="expression" dxfId="4693" priority="15942">
      <formula>ISBLANK(S39)</formula>
    </cfRule>
  </conditionalFormatting>
  <conditionalFormatting sqref="T43">
    <cfRule type="expression" dxfId="4692" priority="15882">
      <formula>ISBLANK(S43)</formula>
    </cfRule>
  </conditionalFormatting>
  <conditionalFormatting sqref="T47">
    <cfRule type="expression" dxfId="4691" priority="15621">
      <formula>ISBLANK(S47)</formula>
    </cfRule>
  </conditionalFormatting>
  <conditionalFormatting sqref="T51">
    <cfRule type="expression" dxfId="4690" priority="15479">
      <formula>ISBLANK(S51)</formula>
    </cfRule>
  </conditionalFormatting>
  <conditionalFormatting sqref="T57">
    <cfRule type="expression" dxfId="4689" priority="15337">
      <formula>ISBLANK(S57)</formula>
    </cfRule>
  </conditionalFormatting>
  <conditionalFormatting sqref="T61">
    <cfRule type="expression" dxfId="4688" priority="2449">
      <formula>ISBLANK(S61)</formula>
    </cfRule>
  </conditionalFormatting>
  <conditionalFormatting sqref="T65">
    <cfRule type="expression" dxfId="4687" priority="2441">
      <formula>ISBLANK(S65)</formula>
    </cfRule>
  </conditionalFormatting>
  <conditionalFormatting sqref="T70">
    <cfRule type="expression" dxfId="4686" priority="14957">
      <formula>ISBLANK(S70)</formula>
    </cfRule>
  </conditionalFormatting>
  <conditionalFormatting sqref="T74">
    <cfRule type="expression" dxfId="4685" priority="14910">
      <formula>ISBLANK(S74)</formula>
    </cfRule>
  </conditionalFormatting>
  <conditionalFormatting sqref="T78">
    <cfRule type="expression" dxfId="4684" priority="14863">
      <formula>ISBLANK(S78)</formula>
    </cfRule>
  </conditionalFormatting>
  <conditionalFormatting sqref="T82">
    <cfRule type="expression" dxfId="4683" priority="14816">
      <formula>ISBLANK(S82)</formula>
    </cfRule>
  </conditionalFormatting>
  <conditionalFormatting sqref="T86">
    <cfRule type="expression" dxfId="4682" priority="14769">
      <formula>ISBLANK(S86)</formula>
    </cfRule>
  </conditionalFormatting>
  <conditionalFormatting sqref="T90">
    <cfRule type="expression" dxfId="4681" priority="6179">
      <formula>ISBLANK(S90)</formula>
    </cfRule>
  </conditionalFormatting>
  <conditionalFormatting sqref="T94">
    <cfRule type="expression" dxfId="4680" priority="6132">
      <formula>ISBLANK(S94)</formula>
    </cfRule>
  </conditionalFormatting>
  <conditionalFormatting sqref="T98">
    <cfRule type="expression" dxfId="4679" priority="13281">
      <formula>ISBLANK(S98)</formula>
    </cfRule>
  </conditionalFormatting>
  <conditionalFormatting sqref="T102">
    <cfRule type="expression" dxfId="4678" priority="2267">
      <formula>ISBLANK(S102)</formula>
    </cfRule>
  </conditionalFormatting>
  <conditionalFormatting sqref="T106">
    <cfRule type="expression" dxfId="4677" priority="2208">
      <formula>ISBLANK(S106)</formula>
    </cfRule>
  </conditionalFormatting>
  <conditionalFormatting sqref="T110">
    <cfRule type="expression" dxfId="4676" priority="1441">
      <formula>ISBLANK(S110)</formula>
    </cfRule>
  </conditionalFormatting>
  <conditionalFormatting sqref="T114">
    <cfRule type="expression" dxfId="4675" priority="1382">
      <formula>ISBLANK(S114)</formula>
    </cfRule>
  </conditionalFormatting>
  <conditionalFormatting sqref="T118">
    <cfRule type="expression" dxfId="4674" priority="1323">
      <formula>ISBLANK(S118)</formula>
    </cfRule>
  </conditionalFormatting>
  <conditionalFormatting sqref="T122">
    <cfRule type="expression" dxfId="4673" priority="2149">
      <formula>ISBLANK(S122)</formula>
    </cfRule>
  </conditionalFormatting>
  <conditionalFormatting sqref="T126">
    <cfRule type="expression" dxfId="4672" priority="13139">
      <formula>ISBLANK(S126)</formula>
    </cfRule>
  </conditionalFormatting>
  <conditionalFormatting sqref="T130">
    <cfRule type="expression" dxfId="4671" priority="1264">
      <formula>ISBLANK(S130)</formula>
    </cfRule>
  </conditionalFormatting>
  <conditionalFormatting sqref="T134">
    <cfRule type="expression" dxfId="4670" priority="1205">
      <formula>ISBLANK(S134)</formula>
    </cfRule>
  </conditionalFormatting>
  <conditionalFormatting sqref="T138">
    <cfRule type="expression" dxfId="4669" priority="1146">
      <formula>ISBLANK(S138)</formula>
    </cfRule>
  </conditionalFormatting>
  <conditionalFormatting sqref="T142">
    <cfRule type="expression" dxfId="4668" priority="1087">
      <formula>ISBLANK(S142)</formula>
    </cfRule>
  </conditionalFormatting>
  <conditionalFormatting sqref="T146">
    <cfRule type="expression" dxfId="4667" priority="12997">
      <formula>ISBLANK(S146)</formula>
    </cfRule>
  </conditionalFormatting>
  <conditionalFormatting sqref="T150">
    <cfRule type="expression" dxfId="4666" priority="1028">
      <formula>ISBLANK(S150)</formula>
    </cfRule>
  </conditionalFormatting>
  <conditionalFormatting sqref="T154">
    <cfRule type="expression" dxfId="4665" priority="969">
      <formula>ISBLANK(S154)</formula>
    </cfRule>
  </conditionalFormatting>
  <conditionalFormatting sqref="T158">
    <cfRule type="expression" dxfId="4664" priority="910">
      <formula>ISBLANK(S158)</formula>
    </cfRule>
  </conditionalFormatting>
  <conditionalFormatting sqref="T162">
    <cfRule type="expression" dxfId="4663" priority="851">
      <formula>ISBLANK(S162)</formula>
    </cfRule>
  </conditionalFormatting>
  <conditionalFormatting sqref="T166">
    <cfRule type="expression" dxfId="4662" priority="12855">
      <formula>ISBLANK(S166)</formula>
    </cfRule>
  </conditionalFormatting>
  <conditionalFormatting sqref="T170">
    <cfRule type="expression" dxfId="4661" priority="733">
      <formula>ISBLANK(S170)</formula>
    </cfRule>
  </conditionalFormatting>
  <conditionalFormatting sqref="T174">
    <cfRule type="expression" dxfId="4660" priority="792">
      <formula>ISBLANK(S174)</formula>
    </cfRule>
  </conditionalFormatting>
  <conditionalFormatting sqref="T178">
    <cfRule type="expression" dxfId="4659" priority="12713">
      <formula>ISBLANK(S178)</formula>
    </cfRule>
  </conditionalFormatting>
  <conditionalFormatting sqref="T182">
    <cfRule type="expression" dxfId="4658" priority="379">
      <formula>ISBLANK(S182)</formula>
    </cfRule>
  </conditionalFormatting>
  <conditionalFormatting sqref="T186">
    <cfRule type="expression" dxfId="4657" priority="320">
      <formula>ISBLANK(S186)</formula>
    </cfRule>
  </conditionalFormatting>
  <conditionalFormatting sqref="T190">
    <cfRule type="expression" dxfId="4656" priority="14439">
      <formula>ISBLANK(S190)</formula>
    </cfRule>
  </conditionalFormatting>
  <conditionalFormatting sqref="T194">
    <cfRule type="expression" dxfId="4655" priority="14392">
      <formula>ISBLANK(S194)</formula>
    </cfRule>
  </conditionalFormatting>
  <conditionalFormatting sqref="T198">
    <cfRule type="expression" dxfId="4654" priority="14345">
      <formula>ISBLANK(S198)</formula>
    </cfRule>
  </conditionalFormatting>
  <conditionalFormatting sqref="T202">
    <cfRule type="expression" dxfId="4653" priority="14298">
      <formula>ISBLANK(S202)</formula>
    </cfRule>
  </conditionalFormatting>
  <conditionalFormatting sqref="T206">
    <cfRule type="expression" dxfId="4652" priority="14251">
      <formula>ISBLANK(S206)</formula>
    </cfRule>
  </conditionalFormatting>
  <conditionalFormatting sqref="T210">
    <cfRule type="expression" dxfId="4651" priority="14204">
      <formula>ISBLANK(S210)</formula>
    </cfRule>
  </conditionalFormatting>
  <conditionalFormatting sqref="T215">
    <cfRule type="expression" dxfId="4650" priority="7047">
      <formula>ISBLANK(S215)</formula>
    </cfRule>
  </conditionalFormatting>
  <conditionalFormatting sqref="T219">
    <cfRule type="expression" dxfId="4649" priority="7000">
      <formula>ISBLANK(S219)</formula>
    </cfRule>
  </conditionalFormatting>
  <conditionalFormatting sqref="T223">
    <cfRule type="expression" dxfId="4648" priority="6953">
      <formula>ISBLANK(S223)</formula>
    </cfRule>
  </conditionalFormatting>
  <conditionalFormatting sqref="T227">
    <cfRule type="expression" dxfId="4647" priority="6906">
      <formula>ISBLANK(S227)</formula>
    </cfRule>
  </conditionalFormatting>
  <conditionalFormatting sqref="T231">
    <cfRule type="expression" dxfId="4646" priority="6859">
      <formula>ISBLANK(S231)</formula>
    </cfRule>
  </conditionalFormatting>
  <conditionalFormatting sqref="T235">
    <cfRule type="expression" dxfId="4645" priority="6812">
      <formula>ISBLANK(S235)</formula>
    </cfRule>
  </conditionalFormatting>
  <conditionalFormatting sqref="T239">
    <cfRule type="expression" dxfId="4644" priority="2067">
      <formula>ISBLANK(S239)</formula>
    </cfRule>
  </conditionalFormatting>
  <conditionalFormatting sqref="T243">
    <cfRule type="expression" dxfId="4643" priority="6765">
      <formula>ISBLANK(S243)</formula>
    </cfRule>
  </conditionalFormatting>
  <conditionalFormatting sqref="T247">
    <cfRule type="expression" dxfId="4642" priority="6718">
      <formula>ISBLANK(S247)</formula>
    </cfRule>
  </conditionalFormatting>
  <conditionalFormatting sqref="T251">
    <cfRule type="expression" dxfId="4641" priority="6671">
      <formula>ISBLANK(S251)</formula>
    </cfRule>
  </conditionalFormatting>
  <conditionalFormatting sqref="T255">
    <cfRule type="expression" dxfId="4640" priority="6624">
      <formula>ISBLANK(S255)</formula>
    </cfRule>
  </conditionalFormatting>
  <conditionalFormatting sqref="T259">
    <cfRule type="expression" dxfId="4639" priority="2008">
      <formula>ISBLANK(S259)</formula>
    </cfRule>
  </conditionalFormatting>
  <conditionalFormatting sqref="T263">
    <cfRule type="expression" dxfId="4638" priority="6577">
      <formula>ISBLANK(S263)</formula>
    </cfRule>
  </conditionalFormatting>
  <conditionalFormatting sqref="T269">
    <cfRule type="expression" dxfId="4637" priority="7235">
      <formula>ISBLANK(S269)</formula>
    </cfRule>
  </conditionalFormatting>
  <conditionalFormatting sqref="T273">
    <cfRule type="expression" dxfId="4636" priority="1890">
      <formula>ISBLANK(S273)</formula>
    </cfRule>
  </conditionalFormatting>
  <conditionalFormatting sqref="T277">
    <cfRule type="expression" dxfId="4635" priority="651">
      <formula>ISBLANK(S277)</formula>
    </cfRule>
  </conditionalFormatting>
  <conditionalFormatting sqref="T281">
    <cfRule type="expression" dxfId="4634" priority="1831">
      <formula>ISBLANK(S281)</formula>
    </cfRule>
  </conditionalFormatting>
  <conditionalFormatting sqref="T285">
    <cfRule type="expression" dxfId="4633" priority="1949">
      <formula>ISBLANK(S285)</formula>
    </cfRule>
  </conditionalFormatting>
  <conditionalFormatting sqref="T290">
    <cfRule type="expression" dxfId="4632" priority="7188">
      <formula>ISBLANK(S290)</formula>
    </cfRule>
  </conditionalFormatting>
  <conditionalFormatting sqref="T295">
    <cfRule type="expression" dxfId="4631" priority="7141">
      <formula>ISBLANK(S295)</formula>
    </cfRule>
  </conditionalFormatting>
  <conditionalFormatting sqref="T300">
    <cfRule type="expression" dxfId="4630" priority="6530">
      <formula>ISBLANK(S300)</formula>
    </cfRule>
  </conditionalFormatting>
  <conditionalFormatting sqref="T304">
    <cfRule type="expression" dxfId="4629" priority="6483">
      <formula>ISBLANK(S304)</formula>
    </cfRule>
  </conditionalFormatting>
  <conditionalFormatting sqref="T308">
    <cfRule type="expression" dxfId="4628" priority="6436">
      <formula>ISBLANK(S308)</formula>
    </cfRule>
  </conditionalFormatting>
  <conditionalFormatting sqref="T312">
    <cfRule type="expression" dxfId="4627" priority="6389">
      <formula>ISBLANK(S312)</formula>
    </cfRule>
  </conditionalFormatting>
  <conditionalFormatting sqref="T316">
    <cfRule type="expression" dxfId="4626" priority="6342">
      <formula>ISBLANK(S316)</formula>
    </cfRule>
  </conditionalFormatting>
  <conditionalFormatting sqref="T320">
    <cfRule type="expression" dxfId="4625" priority="6295">
      <formula>ISBLANK(S320)</formula>
    </cfRule>
  </conditionalFormatting>
  <conditionalFormatting sqref="T324">
    <cfRule type="expression" dxfId="4624" priority="6248">
      <formula>ISBLANK(S324)</formula>
    </cfRule>
  </conditionalFormatting>
  <conditionalFormatting sqref="T328">
    <cfRule type="expression" dxfId="4623" priority="6201">
      <formula>ISBLANK(S328)</formula>
    </cfRule>
  </conditionalFormatting>
  <conditionalFormatting sqref="T332">
    <cfRule type="expression" dxfId="4622" priority="7094">
      <formula>ISBLANK(S332)</formula>
    </cfRule>
  </conditionalFormatting>
  <conditionalFormatting sqref="T338">
    <cfRule type="expression" dxfId="4621" priority="2433">
      <formula>ISBLANK(S338)</formula>
    </cfRule>
  </conditionalFormatting>
  <conditionalFormatting sqref="T342">
    <cfRule type="expression" dxfId="4620" priority="2425">
      <formula>ISBLANK(S342)</formula>
    </cfRule>
  </conditionalFormatting>
  <conditionalFormatting sqref="T346">
    <cfRule type="expression" dxfId="4619" priority="2417">
      <formula>ISBLANK(S346)</formula>
    </cfRule>
  </conditionalFormatting>
  <conditionalFormatting sqref="T351">
    <cfRule type="expression" dxfId="4618" priority="2409">
      <formula>ISBLANK(S351)</formula>
    </cfRule>
  </conditionalFormatting>
  <conditionalFormatting sqref="T355">
    <cfRule type="expression" dxfId="4617" priority="2401">
      <formula>ISBLANK(S355)</formula>
    </cfRule>
  </conditionalFormatting>
  <conditionalFormatting sqref="T359">
    <cfRule type="expression" dxfId="4616" priority="2393">
      <formula>ISBLANK(S359)</formula>
    </cfRule>
  </conditionalFormatting>
  <conditionalFormatting sqref="T364">
    <cfRule type="expression" dxfId="4615" priority="2385">
      <formula>ISBLANK(S364)</formula>
    </cfRule>
  </conditionalFormatting>
  <conditionalFormatting sqref="T368">
    <cfRule type="expression" dxfId="4614" priority="2377">
      <formula>ISBLANK(S368)</formula>
    </cfRule>
  </conditionalFormatting>
  <conditionalFormatting sqref="T372">
    <cfRule type="expression" dxfId="4613" priority="2369">
      <formula>ISBLANK(S372)</formula>
    </cfRule>
  </conditionalFormatting>
  <conditionalFormatting sqref="T378">
    <cfRule type="expression" dxfId="4612" priority="2361">
      <formula>ISBLANK(S378)</formula>
    </cfRule>
  </conditionalFormatting>
  <conditionalFormatting sqref="T382">
    <cfRule type="expression" dxfId="4611" priority="2353">
      <formula>ISBLANK(S382)</formula>
    </cfRule>
  </conditionalFormatting>
  <conditionalFormatting sqref="T386">
    <cfRule type="expression" dxfId="4610" priority="2345">
      <formula>ISBLANK(S386)</formula>
    </cfRule>
  </conditionalFormatting>
  <conditionalFormatting sqref="T391">
    <cfRule type="expression" dxfId="4609" priority="2337">
      <formula>ISBLANK(S391)</formula>
    </cfRule>
  </conditionalFormatting>
  <conditionalFormatting sqref="T395">
    <cfRule type="expression" dxfId="4608" priority="2329">
      <formula>ISBLANK(S395)</formula>
    </cfRule>
  </conditionalFormatting>
  <conditionalFormatting sqref="T399">
    <cfRule type="expression" dxfId="4607" priority="2321">
      <formula>ISBLANK(S399)</formula>
    </cfRule>
  </conditionalFormatting>
  <conditionalFormatting sqref="T404">
    <cfRule type="expression" dxfId="4606" priority="1571">
      <formula>ISBLANK(S404)</formula>
    </cfRule>
  </conditionalFormatting>
  <conditionalFormatting sqref="T408">
    <cfRule type="expression" dxfId="4605" priority="1453">
      <formula>ISBLANK(S408)</formula>
    </cfRule>
  </conditionalFormatting>
  <conditionalFormatting sqref="T412">
    <cfRule type="expression" dxfId="4604" priority="1512">
      <formula>ISBLANK(S412)</formula>
    </cfRule>
  </conditionalFormatting>
  <conditionalFormatting sqref="T417">
    <cfRule type="expression" dxfId="4603" priority="235">
      <formula>ISBLANK(S417)</formula>
    </cfRule>
  </conditionalFormatting>
  <conditionalFormatting sqref="T418">
    <cfRule type="expression" dxfId="4602" priority="197">
      <formula>ISBLANK(S418)</formula>
    </cfRule>
  </conditionalFormatting>
  <conditionalFormatting sqref="T419">
    <cfRule type="expression" dxfId="4601" priority="159">
      <formula>ISBLANK(S419)</formula>
    </cfRule>
  </conditionalFormatting>
  <conditionalFormatting sqref="T421">
    <cfRule type="expression" dxfId="4600" priority="2313">
      <formula>ISBLANK(S421)</formula>
    </cfRule>
  </conditionalFormatting>
  <conditionalFormatting sqref="T425">
    <cfRule type="expression" dxfId="4599" priority="2305">
      <formula>ISBLANK(S425)</formula>
    </cfRule>
  </conditionalFormatting>
  <conditionalFormatting sqref="T429">
    <cfRule type="expression" dxfId="4598" priority="2297">
      <formula>ISBLANK(S429)</formula>
    </cfRule>
  </conditionalFormatting>
  <conditionalFormatting sqref="T434">
    <cfRule type="expression" dxfId="4597" priority="568">
      <formula>ISBLANK(S434)</formula>
    </cfRule>
  </conditionalFormatting>
  <conditionalFormatting sqref="T438">
    <cfRule type="expression" dxfId="4596" priority="509">
      <formula>ISBLANK(S438)</formula>
    </cfRule>
  </conditionalFormatting>
  <conditionalFormatting sqref="T442">
    <cfRule type="expression" dxfId="4595" priority="450">
      <formula>ISBLANK(S442)</formula>
    </cfRule>
  </conditionalFormatting>
  <conditionalFormatting sqref="T446">
    <cfRule type="expression" dxfId="4594" priority="391">
      <formula>ISBLANK(S446)</formula>
    </cfRule>
  </conditionalFormatting>
  <conditionalFormatting sqref="T451">
    <cfRule type="expression" dxfId="4593" priority="121">
      <formula>ISBLANK(S451)</formula>
    </cfRule>
  </conditionalFormatting>
  <conditionalFormatting sqref="T452">
    <cfRule type="expression" dxfId="4592" priority="83">
      <formula>ISBLANK(S452)</formula>
    </cfRule>
  </conditionalFormatting>
  <conditionalFormatting sqref="T453">
    <cfRule type="expression" dxfId="4591" priority="45">
      <formula>ISBLANK(S453)</formula>
    </cfRule>
  </conditionalFormatting>
  <conditionalFormatting sqref="T454">
    <cfRule type="expression" dxfId="4590" priority="7">
      <formula>ISBLANK(S454)</formula>
    </cfRule>
  </conditionalFormatting>
  <conditionalFormatting sqref="T456">
    <cfRule type="expression" dxfId="4589" priority="8739">
      <formula>ISBLANK(S456)</formula>
    </cfRule>
  </conditionalFormatting>
  <conditionalFormatting sqref="T460">
    <cfRule type="expression" dxfId="4588" priority="8692">
      <formula>ISBLANK(S460)</formula>
    </cfRule>
  </conditionalFormatting>
  <conditionalFormatting sqref="T464">
    <cfRule type="expression" dxfId="4587" priority="8645">
      <formula>ISBLANK(S464)</formula>
    </cfRule>
  </conditionalFormatting>
  <conditionalFormatting sqref="T469">
    <cfRule type="expression" dxfId="4586" priority="8598">
      <formula>ISBLANK(S469)</formula>
    </cfRule>
  </conditionalFormatting>
  <conditionalFormatting sqref="T473">
    <cfRule type="expression" dxfId="4585" priority="8551">
      <formula>ISBLANK(S473)</formula>
    </cfRule>
  </conditionalFormatting>
  <conditionalFormatting sqref="T477">
    <cfRule type="expression" dxfId="4584" priority="8504">
      <formula>ISBLANK(S477)</formula>
    </cfRule>
  </conditionalFormatting>
  <conditionalFormatting sqref="T482">
    <cfRule type="expression" dxfId="4583" priority="8457">
      <formula>ISBLANK(S482)</formula>
    </cfRule>
  </conditionalFormatting>
  <conditionalFormatting sqref="T486">
    <cfRule type="expression" dxfId="4582" priority="8410">
      <formula>ISBLANK(S486)</formula>
    </cfRule>
  </conditionalFormatting>
  <conditionalFormatting sqref="T490">
    <cfRule type="expression" dxfId="4581" priority="8363">
      <formula>ISBLANK(S490)</formula>
    </cfRule>
  </conditionalFormatting>
  <conditionalFormatting sqref="T495">
    <cfRule type="expression" dxfId="4580" priority="8316">
      <formula>ISBLANK(S495)</formula>
    </cfRule>
  </conditionalFormatting>
  <conditionalFormatting sqref="T499">
    <cfRule type="expression" dxfId="4579" priority="8269">
      <formula>ISBLANK(S499)</formula>
    </cfRule>
  </conditionalFormatting>
  <conditionalFormatting sqref="T503">
    <cfRule type="expression" dxfId="4578" priority="8222">
      <formula>ISBLANK(S503)</formula>
    </cfRule>
  </conditionalFormatting>
  <conditionalFormatting sqref="T507">
    <cfRule type="expression" dxfId="4577" priority="8175">
      <formula>ISBLANK(S507)</formula>
    </cfRule>
  </conditionalFormatting>
  <conditionalFormatting sqref="T511">
    <cfRule type="expression" dxfId="4576" priority="1773">
      <formula>ISBLANK(S511)</formula>
    </cfRule>
  </conditionalFormatting>
  <conditionalFormatting sqref="T515">
    <cfRule type="expression" dxfId="4575" priority="1714">
      <formula>ISBLANK(S515)</formula>
    </cfRule>
  </conditionalFormatting>
  <conditionalFormatting sqref="T519">
    <cfRule type="expression" dxfId="4574" priority="1655">
      <formula>ISBLANK(S519)</formula>
    </cfRule>
  </conditionalFormatting>
  <conditionalFormatting sqref="U18:V18">
    <cfRule type="cellIs" dxfId="4573" priority="2277" operator="greaterThan">
      <formula>$K$5</formula>
    </cfRule>
  </conditionalFormatting>
  <conditionalFormatting sqref="U19:V19">
    <cfRule type="expression" dxfId="4572" priority="16267">
      <formula>ISBLANK($J$13)</formula>
    </cfRule>
  </conditionalFormatting>
  <conditionalFormatting sqref="V22">
    <cfRule type="expression" dxfId="4571" priority="16291">
      <formula>ISBLANK(U22)</formula>
    </cfRule>
  </conditionalFormatting>
  <conditionalFormatting sqref="V26">
    <cfRule type="expression" dxfId="4570" priority="16290">
      <formula>ISBLANK(U26)</formula>
    </cfRule>
  </conditionalFormatting>
  <conditionalFormatting sqref="V31">
    <cfRule type="expression" dxfId="4569" priority="16289">
      <formula>ISBLANK(U31)</formula>
    </cfRule>
  </conditionalFormatting>
  <conditionalFormatting sqref="V35">
    <cfRule type="expression" dxfId="4568" priority="16288">
      <formula>ISBLANK(U35)</formula>
    </cfRule>
  </conditionalFormatting>
  <conditionalFormatting sqref="V39">
    <cfRule type="expression" dxfId="4567" priority="15941">
      <formula>ISBLANK(U39)</formula>
    </cfRule>
  </conditionalFormatting>
  <conditionalFormatting sqref="V43">
    <cfRule type="expression" dxfId="4566" priority="15881">
      <formula>ISBLANK(U43)</formula>
    </cfRule>
  </conditionalFormatting>
  <conditionalFormatting sqref="V47">
    <cfRule type="expression" dxfId="4565" priority="15620">
      <formula>ISBLANK(U47)</formula>
    </cfRule>
  </conditionalFormatting>
  <conditionalFormatting sqref="V51">
    <cfRule type="expression" dxfId="4564" priority="15478">
      <formula>ISBLANK(U51)</formula>
    </cfRule>
  </conditionalFormatting>
  <conditionalFormatting sqref="V57">
    <cfRule type="expression" dxfId="4563" priority="15336">
      <formula>ISBLANK(U57)</formula>
    </cfRule>
  </conditionalFormatting>
  <conditionalFormatting sqref="V61">
    <cfRule type="expression" dxfId="4562" priority="2448">
      <formula>ISBLANK(U61)</formula>
    </cfRule>
  </conditionalFormatting>
  <conditionalFormatting sqref="V65">
    <cfRule type="expression" dxfId="4561" priority="2440">
      <formula>ISBLANK(U65)</formula>
    </cfRule>
  </conditionalFormatting>
  <conditionalFormatting sqref="V70">
    <cfRule type="expression" dxfId="4560" priority="14956">
      <formula>ISBLANK(U70)</formula>
    </cfRule>
  </conditionalFormatting>
  <conditionalFormatting sqref="V74">
    <cfRule type="expression" dxfId="4559" priority="14909">
      <formula>ISBLANK(U74)</formula>
    </cfRule>
  </conditionalFormatting>
  <conditionalFormatting sqref="V78">
    <cfRule type="expression" dxfId="4558" priority="14862">
      <formula>ISBLANK(U78)</formula>
    </cfRule>
  </conditionalFormatting>
  <conditionalFormatting sqref="V82">
    <cfRule type="expression" dxfId="4557" priority="14815">
      <formula>ISBLANK(U82)</formula>
    </cfRule>
  </conditionalFormatting>
  <conditionalFormatting sqref="V86">
    <cfRule type="expression" dxfId="4556" priority="14768">
      <formula>ISBLANK(U86)</formula>
    </cfRule>
  </conditionalFormatting>
  <conditionalFormatting sqref="V90">
    <cfRule type="expression" dxfId="4555" priority="6178">
      <formula>ISBLANK(U90)</formula>
    </cfRule>
  </conditionalFormatting>
  <conditionalFormatting sqref="V94">
    <cfRule type="expression" dxfId="4554" priority="6131">
      <formula>ISBLANK(U94)</formula>
    </cfRule>
  </conditionalFormatting>
  <conditionalFormatting sqref="V98">
    <cfRule type="expression" dxfId="4553" priority="13280">
      <formula>ISBLANK(U98)</formula>
    </cfRule>
  </conditionalFormatting>
  <conditionalFormatting sqref="V102">
    <cfRule type="expression" dxfId="4552" priority="2266">
      <formula>ISBLANK(U102)</formula>
    </cfRule>
  </conditionalFormatting>
  <conditionalFormatting sqref="V106">
    <cfRule type="expression" dxfId="4551" priority="2207">
      <formula>ISBLANK(U106)</formula>
    </cfRule>
  </conditionalFormatting>
  <conditionalFormatting sqref="V110">
    <cfRule type="expression" dxfId="4550" priority="1440">
      <formula>ISBLANK(U110)</formula>
    </cfRule>
  </conditionalFormatting>
  <conditionalFormatting sqref="V114">
    <cfRule type="expression" dxfId="4549" priority="1381">
      <formula>ISBLANK(U114)</formula>
    </cfRule>
  </conditionalFormatting>
  <conditionalFormatting sqref="V118">
    <cfRule type="expression" dxfId="4548" priority="1322">
      <formula>ISBLANK(U118)</formula>
    </cfRule>
  </conditionalFormatting>
  <conditionalFormatting sqref="V122">
    <cfRule type="expression" dxfId="4547" priority="2148">
      <formula>ISBLANK(U122)</formula>
    </cfRule>
  </conditionalFormatting>
  <conditionalFormatting sqref="V126">
    <cfRule type="expression" dxfId="4546" priority="13138">
      <formula>ISBLANK(U126)</formula>
    </cfRule>
  </conditionalFormatting>
  <conditionalFormatting sqref="V130">
    <cfRule type="expression" dxfId="4545" priority="1263">
      <formula>ISBLANK(U130)</formula>
    </cfRule>
  </conditionalFormatting>
  <conditionalFormatting sqref="V134">
    <cfRule type="expression" dxfId="4544" priority="1204">
      <formula>ISBLANK(U134)</formula>
    </cfRule>
  </conditionalFormatting>
  <conditionalFormatting sqref="V138">
    <cfRule type="expression" dxfId="4543" priority="1145">
      <formula>ISBLANK(U138)</formula>
    </cfRule>
  </conditionalFormatting>
  <conditionalFormatting sqref="V142">
    <cfRule type="expression" dxfId="4542" priority="1086">
      <formula>ISBLANK(U142)</formula>
    </cfRule>
  </conditionalFormatting>
  <conditionalFormatting sqref="V146">
    <cfRule type="expression" dxfId="4541" priority="12996">
      <formula>ISBLANK(U146)</formula>
    </cfRule>
  </conditionalFormatting>
  <conditionalFormatting sqref="V150">
    <cfRule type="expression" dxfId="4540" priority="1027">
      <formula>ISBLANK(U150)</formula>
    </cfRule>
  </conditionalFormatting>
  <conditionalFormatting sqref="V154">
    <cfRule type="expression" dxfId="4539" priority="968">
      <formula>ISBLANK(U154)</formula>
    </cfRule>
  </conditionalFormatting>
  <conditionalFormatting sqref="V158">
    <cfRule type="expression" dxfId="4538" priority="909">
      <formula>ISBLANK(U158)</formula>
    </cfRule>
  </conditionalFormatting>
  <conditionalFormatting sqref="V162">
    <cfRule type="expression" dxfId="4537" priority="850">
      <formula>ISBLANK(U162)</formula>
    </cfRule>
  </conditionalFormatting>
  <conditionalFormatting sqref="V166">
    <cfRule type="expression" dxfId="4536" priority="12854">
      <formula>ISBLANK(U166)</formula>
    </cfRule>
  </conditionalFormatting>
  <conditionalFormatting sqref="V170">
    <cfRule type="expression" dxfId="4535" priority="732">
      <formula>ISBLANK(U170)</formula>
    </cfRule>
  </conditionalFormatting>
  <conditionalFormatting sqref="V174">
    <cfRule type="expression" dxfId="4534" priority="791">
      <formula>ISBLANK(U174)</formula>
    </cfRule>
  </conditionalFormatting>
  <conditionalFormatting sqref="V178">
    <cfRule type="expression" dxfId="4533" priority="12712">
      <formula>ISBLANK(U178)</formula>
    </cfRule>
  </conditionalFormatting>
  <conditionalFormatting sqref="V182">
    <cfRule type="expression" dxfId="4532" priority="378">
      <formula>ISBLANK(U182)</formula>
    </cfRule>
  </conditionalFormatting>
  <conditionalFormatting sqref="V186">
    <cfRule type="expression" dxfId="4531" priority="319">
      <formula>ISBLANK(U186)</formula>
    </cfRule>
  </conditionalFormatting>
  <conditionalFormatting sqref="V190">
    <cfRule type="expression" dxfId="4530" priority="14438">
      <formula>ISBLANK(U190)</formula>
    </cfRule>
  </conditionalFormatting>
  <conditionalFormatting sqref="V194">
    <cfRule type="expression" dxfId="4529" priority="14391">
      <formula>ISBLANK(U194)</formula>
    </cfRule>
  </conditionalFormatting>
  <conditionalFormatting sqref="V198">
    <cfRule type="expression" dxfId="4528" priority="14344">
      <formula>ISBLANK(U198)</formula>
    </cfRule>
  </conditionalFormatting>
  <conditionalFormatting sqref="V202">
    <cfRule type="expression" dxfId="4527" priority="14297">
      <formula>ISBLANK(U202)</formula>
    </cfRule>
  </conditionalFormatting>
  <conditionalFormatting sqref="V206">
    <cfRule type="expression" dxfId="4526" priority="14250">
      <formula>ISBLANK(U206)</formula>
    </cfRule>
  </conditionalFormatting>
  <conditionalFormatting sqref="V210">
    <cfRule type="expression" dxfId="4525" priority="14203">
      <formula>ISBLANK(U210)</formula>
    </cfRule>
  </conditionalFormatting>
  <conditionalFormatting sqref="V215">
    <cfRule type="expression" dxfId="4524" priority="7046">
      <formula>ISBLANK(U215)</formula>
    </cfRule>
  </conditionalFormatting>
  <conditionalFormatting sqref="V219">
    <cfRule type="expression" dxfId="4523" priority="6999">
      <formula>ISBLANK(U219)</formula>
    </cfRule>
  </conditionalFormatting>
  <conditionalFormatting sqref="V223">
    <cfRule type="expression" dxfId="4522" priority="6952">
      <formula>ISBLANK(U223)</formula>
    </cfRule>
  </conditionalFormatting>
  <conditionalFormatting sqref="V227">
    <cfRule type="expression" dxfId="4521" priority="6905">
      <formula>ISBLANK(U227)</formula>
    </cfRule>
  </conditionalFormatting>
  <conditionalFormatting sqref="V231">
    <cfRule type="expression" dxfId="4520" priority="6858">
      <formula>ISBLANK(U231)</formula>
    </cfRule>
  </conditionalFormatting>
  <conditionalFormatting sqref="V235">
    <cfRule type="expression" dxfId="4519" priority="6811">
      <formula>ISBLANK(U235)</formula>
    </cfRule>
  </conditionalFormatting>
  <conditionalFormatting sqref="V239">
    <cfRule type="expression" dxfId="4518" priority="2066">
      <formula>ISBLANK(U239)</formula>
    </cfRule>
  </conditionalFormatting>
  <conditionalFormatting sqref="V243">
    <cfRule type="expression" dxfId="4517" priority="6764">
      <formula>ISBLANK(U243)</formula>
    </cfRule>
  </conditionalFormatting>
  <conditionalFormatting sqref="V247">
    <cfRule type="expression" dxfId="4516" priority="6717">
      <formula>ISBLANK(U247)</formula>
    </cfRule>
  </conditionalFormatting>
  <conditionalFormatting sqref="V251">
    <cfRule type="expression" dxfId="4515" priority="6670">
      <formula>ISBLANK(U251)</formula>
    </cfRule>
  </conditionalFormatting>
  <conditionalFormatting sqref="V255">
    <cfRule type="expression" dxfId="4514" priority="6623">
      <formula>ISBLANK(U255)</formula>
    </cfRule>
  </conditionalFormatting>
  <conditionalFormatting sqref="V259">
    <cfRule type="expression" dxfId="4513" priority="2007">
      <formula>ISBLANK(U259)</formula>
    </cfRule>
  </conditionalFormatting>
  <conditionalFormatting sqref="V263">
    <cfRule type="expression" dxfId="4512" priority="6576">
      <formula>ISBLANK(U263)</formula>
    </cfRule>
  </conditionalFormatting>
  <conditionalFormatting sqref="V269">
    <cfRule type="expression" dxfId="4511" priority="7234">
      <formula>ISBLANK(U269)</formula>
    </cfRule>
  </conditionalFormatting>
  <conditionalFormatting sqref="V273">
    <cfRule type="expression" dxfId="4510" priority="1889">
      <formula>ISBLANK(U273)</formula>
    </cfRule>
  </conditionalFormatting>
  <conditionalFormatting sqref="V277">
    <cfRule type="expression" dxfId="4509" priority="650">
      <formula>ISBLANK(U277)</formula>
    </cfRule>
  </conditionalFormatting>
  <conditionalFormatting sqref="V281">
    <cfRule type="expression" dxfId="4508" priority="1830">
      <formula>ISBLANK(U281)</formula>
    </cfRule>
  </conditionalFormatting>
  <conditionalFormatting sqref="V285">
    <cfRule type="expression" dxfId="4507" priority="1948">
      <formula>ISBLANK(U285)</formula>
    </cfRule>
  </conditionalFormatting>
  <conditionalFormatting sqref="V290">
    <cfRule type="expression" dxfId="4506" priority="7187">
      <formula>ISBLANK(U290)</formula>
    </cfRule>
  </conditionalFormatting>
  <conditionalFormatting sqref="V295">
    <cfRule type="expression" dxfId="4505" priority="7140">
      <formula>ISBLANK(U295)</formula>
    </cfRule>
  </conditionalFormatting>
  <conditionalFormatting sqref="V300">
    <cfRule type="expression" dxfId="4504" priority="6529">
      <formula>ISBLANK(U300)</formula>
    </cfRule>
  </conditionalFormatting>
  <conditionalFormatting sqref="V304">
    <cfRule type="expression" dxfId="4503" priority="6482">
      <formula>ISBLANK(U304)</formula>
    </cfRule>
  </conditionalFormatting>
  <conditionalFormatting sqref="V308">
    <cfRule type="expression" dxfId="4502" priority="6435">
      <formula>ISBLANK(U308)</formula>
    </cfRule>
  </conditionalFormatting>
  <conditionalFormatting sqref="V312">
    <cfRule type="expression" dxfId="4501" priority="6388">
      <formula>ISBLANK(U312)</formula>
    </cfRule>
  </conditionalFormatting>
  <conditionalFormatting sqref="V316">
    <cfRule type="expression" dxfId="4500" priority="6341">
      <formula>ISBLANK(U316)</formula>
    </cfRule>
  </conditionalFormatting>
  <conditionalFormatting sqref="V320">
    <cfRule type="expression" dxfId="4499" priority="6294">
      <formula>ISBLANK(U320)</formula>
    </cfRule>
  </conditionalFormatting>
  <conditionalFormatting sqref="V324">
    <cfRule type="expression" dxfId="4498" priority="6247">
      <formula>ISBLANK(U324)</formula>
    </cfRule>
  </conditionalFormatting>
  <conditionalFormatting sqref="V328">
    <cfRule type="expression" dxfId="4497" priority="6200">
      <formula>ISBLANK(U328)</formula>
    </cfRule>
  </conditionalFormatting>
  <conditionalFormatting sqref="V332">
    <cfRule type="expression" dxfId="4496" priority="7093">
      <formula>ISBLANK(U332)</formula>
    </cfRule>
  </conditionalFormatting>
  <conditionalFormatting sqref="V338">
    <cfRule type="expression" dxfId="4495" priority="2432">
      <formula>ISBLANK(U338)</formula>
    </cfRule>
  </conditionalFormatting>
  <conditionalFormatting sqref="V342">
    <cfRule type="expression" dxfId="4494" priority="2424">
      <formula>ISBLANK(U342)</formula>
    </cfRule>
  </conditionalFormatting>
  <conditionalFormatting sqref="V346">
    <cfRule type="expression" dxfId="4493" priority="2416">
      <formula>ISBLANK(U346)</formula>
    </cfRule>
  </conditionalFormatting>
  <conditionalFormatting sqref="V351">
    <cfRule type="expression" dxfId="4492" priority="2408">
      <formula>ISBLANK(U351)</formula>
    </cfRule>
  </conditionalFormatting>
  <conditionalFormatting sqref="V355">
    <cfRule type="expression" dxfId="4491" priority="2400">
      <formula>ISBLANK(U355)</formula>
    </cfRule>
  </conditionalFormatting>
  <conditionalFormatting sqref="V359">
    <cfRule type="expression" dxfId="4490" priority="2392">
      <formula>ISBLANK(U359)</formula>
    </cfRule>
  </conditionalFormatting>
  <conditionalFormatting sqref="V364">
    <cfRule type="expression" dxfId="4489" priority="2384">
      <formula>ISBLANK(U364)</formula>
    </cfRule>
  </conditionalFormatting>
  <conditionalFormatting sqref="V368">
    <cfRule type="expression" dxfId="4488" priority="2376">
      <formula>ISBLANK(U368)</formula>
    </cfRule>
  </conditionalFormatting>
  <conditionalFormatting sqref="V372">
    <cfRule type="expression" dxfId="4487" priority="2368">
      <formula>ISBLANK(U372)</formula>
    </cfRule>
  </conditionalFormatting>
  <conditionalFormatting sqref="V378">
    <cfRule type="expression" dxfId="4486" priority="2360">
      <formula>ISBLANK(U378)</formula>
    </cfRule>
  </conditionalFormatting>
  <conditionalFormatting sqref="V382">
    <cfRule type="expression" dxfId="4485" priority="2352">
      <formula>ISBLANK(U382)</formula>
    </cfRule>
  </conditionalFormatting>
  <conditionalFormatting sqref="V386">
    <cfRule type="expression" dxfId="4484" priority="2344">
      <formula>ISBLANK(U386)</formula>
    </cfRule>
  </conditionalFormatting>
  <conditionalFormatting sqref="V391">
    <cfRule type="expression" dxfId="4483" priority="2336">
      <formula>ISBLANK(U391)</formula>
    </cfRule>
  </conditionalFormatting>
  <conditionalFormatting sqref="V395">
    <cfRule type="expression" dxfId="4482" priority="2328">
      <formula>ISBLANK(U395)</formula>
    </cfRule>
  </conditionalFormatting>
  <conditionalFormatting sqref="V399">
    <cfRule type="expression" dxfId="4481" priority="2320">
      <formula>ISBLANK(U399)</formula>
    </cfRule>
  </conditionalFormatting>
  <conditionalFormatting sqref="V404">
    <cfRule type="expression" dxfId="4480" priority="1570">
      <formula>ISBLANK(U404)</formula>
    </cfRule>
  </conditionalFormatting>
  <conditionalFormatting sqref="V408">
    <cfRule type="expression" dxfId="4479" priority="1452">
      <formula>ISBLANK(U408)</formula>
    </cfRule>
  </conditionalFormatting>
  <conditionalFormatting sqref="V412">
    <cfRule type="expression" dxfId="4478" priority="1511">
      <formula>ISBLANK(U412)</formula>
    </cfRule>
  </conditionalFormatting>
  <conditionalFormatting sqref="V417">
    <cfRule type="expression" dxfId="4477" priority="234">
      <formula>ISBLANK(U417)</formula>
    </cfRule>
  </conditionalFormatting>
  <conditionalFormatting sqref="V418">
    <cfRule type="expression" dxfId="4476" priority="196">
      <formula>ISBLANK(U418)</formula>
    </cfRule>
  </conditionalFormatting>
  <conditionalFormatting sqref="V419">
    <cfRule type="expression" dxfId="4475" priority="158">
      <formula>ISBLANK(U419)</formula>
    </cfRule>
  </conditionalFormatting>
  <conditionalFormatting sqref="V421">
    <cfRule type="expression" dxfId="4474" priority="2312">
      <formula>ISBLANK(U421)</formula>
    </cfRule>
  </conditionalFormatting>
  <conditionalFormatting sqref="V425">
    <cfRule type="expression" dxfId="4473" priority="2304">
      <formula>ISBLANK(U425)</formula>
    </cfRule>
  </conditionalFormatting>
  <conditionalFormatting sqref="V429">
    <cfRule type="expression" dxfId="4472" priority="2296">
      <formula>ISBLANK(U429)</formula>
    </cfRule>
  </conditionalFormatting>
  <conditionalFormatting sqref="V434">
    <cfRule type="expression" dxfId="4471" priority="567">
      <formula>ISBLANK(U434)</formula>
    </cfRule>
  </conditionalFormatting>
  <conditionalFormatting sqref="V438">
    <cfRule type="expression" dxfId="4470" priority="508">
      <formula>ISBLANK(U438)</formula>
    </cfRule>
  </conditionalFormatting>
  <conditionalFormatting sqref="V442">
    <cfRule type="expression" dxfId="4469" priority="449">
      <formula>ISBLANK(U442)</formula>
    </cfRule>
  </conditionalFormatting>
  <conditionalFormatting sqref="V446">
    <cfRule type="expression" dxfId="4468" priority="390">
      <formula>ISBLANK(U446)</formula>
    </cfRule>
  </conditionalFormatting>
  <conditionalFormatting sqref="V451">
    <cfRule type="expression" dxfId="4467" priority="120">
      <formula>ISBLANK(U451)</formula>
    </cfRule>
  </conditionalFormatting>
  <conditionalFormatting sqref="V452">
    <cfRule type="expression" dxfId="4466" priority="82">
      <formula>ISBLANK(U452)</formula>
    </cfRule>
  </conditionalFormatting>
  <conditionalFormatting sqref="V453">
    <cfRule type="expression" dxfId="4465" priority="44">
      <formula>ISBLANK(U453)</formula>
    </cfRule>
  </conditionalFormatting>
  <conditionalFormatting sqref="V454">
    <cfRule type="expression" dxfId="4464" priority="6">
      <formula>ISBLANK(U454)</formula>
    </cfRule>
  </conditionalFormatting>
  <conditionalFormatting sqref="V456">
    <cfRule type="expression" dxfId="4463" priority="8738">
      <formula>ISBLANK(U456)</formula>
    </cfRule>
  </conditionalFormatting>
  <conditionalFormatting sqref="V460">
    <cfRule type="expression" dxfId="4462" priority="8691">
      <formula>ISBLANK(U460)</formula>
    </cfRule>
  </conditionalFormatting>
  <conditionalFormatting sqref="V464">
    <cfRule type="expression" dxfId="4461" priority="8644">
      <formula>ISBLANK(U464)</formula>
    </cfRule>
  </conditionalFormatting>
  <conditionalFormatting sqref="V469">
    <cfRule type="expression" dxfId="4460" priority="8597">
      <formula>ISBLANK(U469)</formula>
    </cfRule>
  </conditionalFormatting>
  <conditionalFormatting sqref="V473">
    <cfRule type="expression" dxfId="4459" priority="8550">
      <formula>ISBLANK(U473)</formula>
    </cfRule>
  </conditionalFormatting>
  <conditionalFormatting sqref="V477">
    <cfRule type="expression" dxfId="4458" priority="8503">
      <formula>ISBLANK(U477)</formula>
    </cfRule>
  </conditionalFormatting>
  <conditionalFormatting sqref="V482">
    <cfRule type="expression" dxfId="4457" priority="8456">
      <formula>ISBLANK(U482)</formula>
    </cfRule>
  </conditionalFormatting>
  <conditionalFormatting sqref="V486">
    <cfRule type="expression" dxfId="4456" priority="8409">
      <formula>ISBLANK(U486)</formula>
    </cfRule>
  </conditionalFormatting>
  <conditionalFormatting sqref="V490">
    <cfRule type="expression" dxfId="4455" priority="8362">
      <formula>ISBLANK(U490)</formula>
    </cfRule>
  </conditionalFormatting>
  <conditionalFormatting sqref="V495">
    <cfRule type="expression" dxfId="4454" priority="8315">
      <formula>ISBLANK(U495)</formula>
    </cfRule>
  </conditionalFormatting>
  <conditionalFormatting sqref="V499">
    <cfRule type="expression" dxfId="4453" priority="8268">
      <formula>ISBLANK(U499)</formula>
    </cfRule>
  </conditionalFormatting>
  <conditionalFormatting sqref="V503">
    <cfRule type="expression" dxfId="4452" priority="8221">
      <formula>ISBLANK(U503)</formula>
    </cfRule>
  </conditionalFormatting>
  <conditionalFormatting sqref="V507">
    <cfRule type="expression" dxfId="4451" priority="8174">
      <formula>ISBLANK(U507)</formula>
    </cfRule>
  </conditionalFormatting>
  <conditionalFormatting sqref="V511">
    <cfRule type="expression" dxfId="4450" priority="1772">
      <formula>ISBLANK(U511)</formula>
    </cfRule>
  </conditionalFormatting>
  <conditionalFormatting sqref="V515">
    <cfRule type="expression" dxfId="4449" priority="1713">
      <formula>ISBLANK(U515)</formula>
    </cfRule>
  </conditionalFormatting>
  <conditionalFormatting sqref="V519">
    <cfRule type="expression" dxfId="4448" priority="1654">
      <formula>ISBLANK(U519)</formula>
    </cfRule>
  </conditionalFormatting>
  <conditionalFormatting sqref="W18:X18">
    <cfRule type="cellIs" dxfId="4447" priority="2276" operator="greaterThan">
      <formula>$K$5</formula>
    </cfRule>
  </conditionalFormatting>
  <conditionalFormatting sqref="W19:X19">
    <cfRule type="expression" dxfId="4446" priority="16266">
      <formula>ISBLANK($J$14)</formula>
    </cfRule>
  </conditionalFormatting>
  <conditionalFormatting sqref="X22">
    <cfRule type="expression" dxfId="4445" priority="16279">
      <formula>ISBLANK(W22)</formula>
    </cfRule>
  </conditionalFormatting>
  <conditionalFormatting sqref="X26">
    <cfRule type="expression" dxfId="4444" priority="16278">
      <formula>ISBLANK(W26)</formula>
    </cfRule>
  </conditionalFormatting>
  <conditionalFormatting sqref="X31">
    <cfRule type="expression" dxfId="4443" priority="16277">
      <formula>ISBLANK(W31)</formula>
    </cfRule>
  </conditionalFormatting>
  <conditionalFormatting sqref="X35">
    <cfRule type="expression" dxfId="4442" priority="16276">
      <formula>ISBLANK(W35)</formula>
    </cfRule>
  </conditionalFormatting>
  <conditionalFormatting sqref="X39">
    <cfRule type="expression" dxfId="4441" priority="15938">
      <formula>ISBLANK(W39)</formula>
    </cfRule>
  </conditionalFormatting>
  <conditionalFormatting sqref="X43">
    <cfRule type="expression" dxfId="4440" priority="15878">
      <formula>ISBLANK(W43)</formula>
    </cfRule>
  </conditionalFormatting>
  <conditionalFormatting sqref="X47">
    <cfRule type="expression" dxfId="4439" priority="15617">
      <formula>ISBLANK(W47)</formula>
    </cfRule>
  </conditionalFormatting>
  <conditionalFormatting sqref="X51">
    <cfRule type="expression" dxfId="4438" priority="15475">
      <formula>ISBLANK(W51)</formula>
    </cfRule>
  </conditionalFormatting>
  <conditionalFormatting sqref="X57">
    <cfRule type="expression" dxfId="4437" priority="15333">
      <formula>ISBLANK(W57)</formula>
    </cfRule>
  </conditionalFormatting>
  <conditionalFormatting sqref="X61">
    <cfRule type="expression" dxfId="4436" priority="2445">
      <formula>ISBLANK(W61)</formula>
    </cfRule>
  </conditionalFormatting>
  <conditionalFormatting sqref="X65">
    <cfRule type="expression" dxfId="4435" priority="2437">
      <formula>ISBLANK(W65)</formula>
    </cfRule>
  </conditionalFormatting>
  <conditionalFormatting sqref="X70">
    <cfRule type="expression" dxfId="4434" priority="14953">
      <formula>ISBLANK(W70)</formula>
    </cfRule>
  </conditionalFormatting>
  <conditionalFormatting sqref="X74">
    <cfRule type="expression" dxfId="4433" priority="14906">
      <formula>ISBLANK(W74)</formula>
    </cfRule>
  </conditionalFormatting>
  <conditionalFormatting sqref="X78">
    <cfRule type="expression" dxfId="4432" priority="14859">
      <formula>ISBLANK(W78)</formula>
    </cfRule>
  </conditionalFormatting>
  <conditionalFormatting sqref="X82">
    <cfRule type="expression" dxfId="4431" priority="14812">
      <formula>ISBLANK(W82)</formula>
    </cfRule>
  </conditionalFormatting>
  <conditionalFormatting sqref="X86">
    <cfRule type="expression" dxfId="4430" priority="14765">
      <formula>ISBLANK(W86)</formula>
    </cfRule>
  </conditionalFormatting>
  <conditionalFormatting sqref="X90">
    <cfRule type="expression" dxfId="4429" priority="6175">
      <formula>ISBLANK(W90)</formula>
    </cfRule>
  </conditionalFormatting>
  <conditionalFormatting sqref="X94">
    <cfRule type="expression" dxfId="4428" priority="6128">
      <formula>ISBLANK(W94)</formula>
    </cfRule>
  </conditionalFormatting>
  <conditionalFormatting sqref="X98">
    <cfRule type="expression" dxfId="4427" priority="13277">
      <formula>ISBLANK(W98)</formula>
    </cfRule>
  </conditionalFormatting>
  <conditionalFormatting sqref="X102">
    <cfRule type="expression" dxfId="4426" priority="2263">
      <formula>ISBLANK(W102)</formula>
    </cfRule>
  </conditionalFormatting>
  <conditionalFormatting sqref="X106">
    <cfRule type="expression" dxfId="4425" priority="2204">
      <formula>ISBLANK(W106)</formula>
    </cfRule>
  </conditionalFormatting>
  <conditionalFormatting sqref="X110">
    <cfRule type="expression" dxfId="4424" priority="1437">
      <formula>ISBLANK(W110)</formula>
    </cfRule>
  </conditionalFormatting>
  <conditionalFormatting sqref="X114">
    <cfRule type="expression" dxfId="4423" priority="1378">
      <formula>ISBLANK(W114)</formula>
    </cfRule>
  </conditionalFormatting>
  <conditionalFormatting sqref="X118">
    <cfRule type="expression" dxfId="4422" priority="1319">
      <formula>ISBLANK(W118)</formula>
    </cfRule>
  </conditionalFormatting>
  <conditionalFormatting sqref="X122">
    <cfRule type="expression" dxfId="4421" priority="2145">
      <formula>ISBLANK(W122)</formula>
    </cfRule>
  </conditionalFormatting>
  <conditionalFormatting sqref="X126">
    <cfRule type="expression" dxfId="4420" priority="13135">
      <formula>ISBLANK(W126)</formula>
    </cfRule>
  </conditionalFormatting>
  <conditionalFormatting sqref="X130">
    <cfRule type="expression" dxfId="4419" priority="1260">
      <formula>ISBLANK(W130)</formula>
    </cfRule>
  </conditionalFormatting>
  <conditionalFormatting sqref="X134">
    <cfRule type="expression" dxfId="4418" priority="1201">
      <formula>ISBLANK(W134)</formula>
    </cfRule>
  </conditionalFormatting>
  <conditionalFormatting sqref="X138">
    <cfRule type="expression" dxfId="4417" priority="1142">
      <formula>ISBLANK(W138)</formula>
    </cfRule>
  </conditionalFormatting>
  <conditionalFormatting sqref="X142">
    <cfRule type="expression" dxfId="4416" priority="1083">
      <formula>ISBLANK(W142)</formula>
    </cfRule>
  </conditionalFormatting>
  <conditionalFormatting sqref="X146">
    <cfRule type="expression" dxfId="4415" priority="12993">
      <formula>ISBLANK(W146)</formula>
    </cfRule>
  </conditionalFormatting>
  <conditionalFormatting sqref="X150">
    <cfRule type="expression" dxfId="4414" priority="1024">
      <formula>ISBLANK(W150)</formula>
    </cfRule>
  </conditionalFormatting>
  <conditionalFormatting sqref="X154">
    <cfRule type="expression" dxfId="4413" priority="965">
      <formula>ISBLANK(W154)</formula>
    </cfRule>
  </conditionalFormatting>
  <conditionalFormatting sqref="X158">
    <cfRule type="expression" dxfId="4412" priority="906">
      <formula>ISBLANK(W158)</formula>
    </cfRule>
  </conditionalFormatting>
  <conditionalFormatting sqref="X162">
    <cfRule type="expression" dxfId="4411" priority="847">
      <formula>ISBLANK(W162)</formula>
    </cfRule>
  </conditionalFormatting>
  <conditionalFormatting sqref="X166">
    <cfRule type="expression" dxfId="4410" priority="12851">
      <formula>ISBLANK(W166)</formula>
    </cfRule>
  </conditionalFormatting>
  <conditionalFormatting sqref="X170">
    <cfRule type="expression" dxfId="4409" priority="729">
      <formula>ISBLANK(W170)</formula>
    </cfRule>
  </conditionalFormatting>
  <conditionalFormatting sqref="X174">
    <cfRule type="expression" dxfId="4408" priority="788">
      <formula>ISBLANK(W174)</formula>
    </cfRule>
  </conditionalFormatting>
  <conditionalFormatting sqref="X178">
    <cfRule type="expression" dxfId="4407" priority="12709">
      <formula>ISBLANK(W178)</formula>
    </cfRule>
  </conditionalFormatting>
  <conditionalFormatting sqref="X182">
    <cfRule type="expression" dxfId="4406" priority="375">
      <formula>ISBLANK(W182)</formula>
    </cfRule>
  </conditionalFormatting>
  <conditionalFormatting sqref="X186">
    <cfRule type="expression" dxfId="4405" priority="316">
      <formula>ISBLANK(W186)</formula>
    </cfRule>
  </conditionalFormatting>
  <conditionalFormatting sqref="X190">
    <cfRule type="expression" dxfId="4404" priority="14435">
      <formula>ISBLANK(W190)</formula>
    </cfRule>
  </conditionalFormatting>
  <conditionalFormatting sqref="X194">
    <cfRule type="expression" dxfId="4403" priority="14388">
      <formula>ISBLANK(W194)</formula>
    </cfRule>
  </conditionalFormatting>
  <conditionalFormatting sqref="X198">
    <cfRule type="expression" dxfId="4402" priority="14341">
      <formula>ISBLANK(W198)</formula>
    </cfRule>
  </conditionalFormatting>
  <conditionalFormatting sqref="X202">
    <cfRule type="expression" dxfId="4401" priority="14294">
      <formula>ISBLANK(W202)</formula>
    </cfRule>
  </conditionalFormatting>
  <conditionalFormatting sqref="X206">
    <cfRule type="expression" dxfId="4400" priority="14247">
      <formula>ISBLANK(W206)</formula>
    </cfRule>
  </conditionalFormatting>
  <conditionalFormatting sqref="X210">
    <cfRule type="expression" dxfId="4399" priority="14200">
      <formula>ISBLANK(W210)</formula>
    </cfRule>
  </conditionalFormatting>
  <conditionalFormatting sqref="X215">
    <cfRule type="expression" dxfId="4398" priority="7043">
      <formula>ISBLANK(W215)</formula>
    </cfRule>
  </conditionalFormatting>
  <conditionalFormatting sqref="X219">
    <cfRule type="expression" dxfId="4397" priority="6996">
      <formula>ISBLANK(W219)</formula>
    </cfRule>
  </conditionalFormatting>
  <conditionalFormatting sqref="X223">
    <cfRule type="expression" dxfId="4396" priority="6949">
      <formula>ISBLANK(W223)</formula>
    </cfRule>
  </conditionalFormatting>
  <conditionalFormatting sqref="X227">
    <cfRule type="expression" dxfId="4395" priority="6902">
      <formula>ISBLANK(W227)</formula>
    </cfRule>
  </conditionalFormatting>
  <conditionalFormatting sqref="X231">
    <cfRule type="expression" dxfId="4394" priority="6855">
      <formula>ISBLANK(W231)</formula>
    </cfRule>
  </conditionalFormatting>
  <conditionalFormatting sqref="X235">
    <cfRule type="expression" dxfId="4393" priority="6808">
      <formula>ISBLANK(W235)</formula>
    </cfRule>
  </conditionalFormatting>
  <conditionalFormatting sqref="X239">
    <cfRule type="expression" dxfId="4392" priority="2063">
      <formula>ISBLANK(W239)</formula>
    </cfRule>
  </conditionalFormatting>
  <conditionalFormatting sqref="X243">
    <cfRule type="expression" dxfId="4391" priority="6761">
      <formula>ISBLANK(W243)</formula>
    </cfRule>
  </conditionalFormatting>
  <conditionalFormatting sqref="X247">
    <cfRule type="expression" dxfId="4390" priority="6714">
      <formula>ISBLANK(W247)</formula>
    </cfRule>
  </conditionalFormatting>
  <conditionalFormatting sqref="X251">
    <cfRule type="expression" dxfId="4389" priority="6667">
      <formula>ISBLANK(W251)</formula>
    </cfRule>
  </conditionalFormatting>
  <conditionalFormatting sqref="X255">
    <cfRule type="expression" dxfId="4388" priority="6620">
      <formula>ISBLANK(W255)</formula>
    </cfRule>
  </conditionalFormatting>
  <conditionalFormatting sqref="X259">
    <cfRule type="expression" dxfId="4387" priority="2004">
      <formula>ISBLANK(W259)</formula>
    </cfRule>
  </conditionalFormatting>
  <conditionalFormatting sqref="X263">
    <cfRule type="expression" dxfId="4386" priority="6573">
      <formula>ISBLANK(W263)</formula>
    </cfRule>
  </conditionalFormatting>
  <conditionalFormatting sqref="X269">
    <cfRule type="expression" dxfId="4385" priority="7231">
      <formula>ISBLANK(W269)</formula>
    </cfRule>
  </conditionalFormatting>
  <conditionalFormatting sqref="X273">
    <cfRule type="expression" dxfId="4384" priority="1886">
      <formula>ISBLANK(W273)</formula>
    </cfRule>
  </conditionalFormatting>
  <conditionalFormatting sqref="X277">
    <cfRule type="expression" dxfId="4383" priority="647">
      <formula>ISBLANK(W277)</formula>
    </cfRule>
  </conditionalFormatting>
  <conditionalFormatting sqref="X281">
    <cfRule type="expression" dxfId="4382" priority="1827">
      <formula>ISBLANK(W281)</formula>
    </cfRule>
  </conditionalFormatting>
  <conditionalFormatting sqref="X285">
    <cfRule type="expression" dxfId="4381" priority="1945">
      <formula>ISBLANK(W285)</formula>
    </cfRule>
  </conditionalFormatting>
  <conditionalFormatting sqref="X290">
    <cfRule type="expression" dxfId="4380" priority="7184">
      <formula>ISBLANK(W290)</formula>
    </cfRule>
  </conditionalFormatting>
  <conditionalFormatting sqref="X295">
    <cfRule type="expression" dxfId="4379" priority="7137">
      <formula>ISBLANK(W295)</formula>
    </cfRule>
  </conditionalFormatting>
  <conditionalFormatting sqref="X300">
    <cfRule type="expression" dxfId="4378" priority="6526">
      <formula>ISBLANK(W300)</formula>
    </cfRule>
  </conditionalFormatting>
  <conditionalFormatting sqref="X304">
    <cfRule type="expression" dxfId="4377" priority="6479">
      <formula>ISBLANK(W304)</formula>
    </cfRule>
  </conditionalFormatting>
  <conditionalFormatting sqref="X308">
    <cfRule type="expression" dxfId="4376" priority="6432">
      <formula>ISBLANK(W308)</formula>
    </cfRule>
  </conditionalFormatting>
  <conditionalFormatting sqref="X312">
    <cfRule type="expression" dxfId="4375" priority="6385">
      <formula>ISBLANK(W312)</formula>
    </cfRule>
  </conditionalFormatting>
  <conditionalFormatting sqref="X316">
    <cfRule type="expression" dxfId="4374" priority="6338">
      <formula>ISBLANK(W316)</formula>
    </cfRule>
  </conditionalFormatting>
  <conditionalFormatting sqref="X320">
    <cfRule type="expression" dxfId="4373" priority="6291">
      <formula>ISBLANK(W320)</formula>
    </cfRule>
  </conditionalFormatting>
  <conditionalFormatting sqref="X324">
    <cfRule type="expression" dxfId="4372" priority="6244">
      <formula>ISBLANK(W324)</formula>
    </cfRule>
  </conditionalFormatting>
  <conditionalFormatting sqref="X328">
    <cfRule type="expression" dxfId="4371" priority="6197">
      <formula>ISBLANK(W328)</formula>
    </cfRule>
  </conditionalFormatting>
  <conditionalFormatting sqref="X332">
    <cfRule type="expression" dxfId="4370" priority="7090">
      <formula>ISBLANK(W332)</formula>
    </cfRule>
  </conditionalFormatting>
  <conditionalFormatting sqref="X338">
    <cfRule type="expression" dxfId="4369" priority="2429">
      <formula>ISBLANK(W338)</formula>
    </cfRule>
  </conditionalFormatting>
  <conditionalFormatting sqref="X342">
    <cfRule type="expression" dxfId="4368" priority="2421">
      <formula>ISBLANK(W342)</formula>
    </cfRule>
  </conditionalFormatting>
  <conditionalFormatting sqref="X346">
    <cfRule type="expression" dxfId="4367" priority="2413">
      <formula>ISBLANK(W346)</formula>
    </cfRule>
  </conditionalFormatting>
  <conditionalFormatting sqref="X351">
    <cfRule type="expression" dxfId="4366" priority="2405">
      <formula>ISBLANK(W351)</formula>
    </cfRule>
  </conditionalFormatting>
  <conditionalFormatting sqref="X355">
    <cfRule type="expression" dxfId="4365" priority="2397">
      <formula>ISBLANK(W355)</formula>
    </cfRule>
  </conditionalFormatting>
  <conditionalFormatting sqref="X359">
    <cfRule type="expression" dxfId="4364" priority="2389">
      <formula>ISBLANK(W359)</formula>
    </cfRule>
  </conditionalFormatting>
  <conditionalFormatting sqref="X364">
    <cfRule type="expression" dxfId="4363" priority="2381">
      <formula>ISBLANK(W364)</formula>
    </cfRule>
  </conditionalFormatting>
  <conditionalFormatting sqref="X368">
    <cfRule type="expression" dxfId="4362" priority="2373">
      <formula>ISBLANK(W368)</formula>
    </cfRule>
  </conditionalFormatting>
  <conditionalFormatting sqref="X372">
    <cfRule type="expression" dxfId="4361" priority="2365">
      <formula>ISBLANK(W372)</formula>
    </cfRule>
  </conditionalFormatting>
  <conditionalFormatting sqref="X378">
    <cfRule type="expression" dxfId="4360" priority="2357">
      <formula>ISBLANK(W378)</formula>
    </cfRule>
  </conditionalFormatting>
  <conditionalFormatting sqref="X382">
    <cfRule type="expression" dxfId="4359" priority="2349">
      <formula>ISBLANK(W382)</formula>
    </cfRule>
  </conditionalFormatting>
  <conditionalFormatting sqref="X386">
    <cfRule type="expression" dxfId="4358" priority="2341">
      <formula>ISBLANK(W386)</formula>
    </cfRule>
  </conditionalFormatting>
  <conditionalFormatting sqref="X391">
    <cfRule type="expression" dxfId="4357" priority="2333">
      <formula>ISBLANK(W391)</formula>
    </cfRule>
  </conditionalFormatting>
  <conditionalFormatting sqref="X395">
    <cfRule type="expression" dxfId="4356" priority="2325">
      <formula>ISBLANK(W395)</formula>
    </cfRule>
  </conditionalFormatting>
  <conditionalFormatting sqref="X399">
    <cfRule type="expression" dxfId="4355" priority="2317">
      <formula>ISBLANK(W399)</formula>
    </cfRule>
  </conditionalFormatting>
  <conditionalFormatting sqref="X404">
    <cfRule type="expression" dxfId="4354" priority="1567">
      <formula>ISBLANK(W404)</formula>
    </cfRule>
  </conditionalFormatting>
  <conditionalFormatting sqref="X408">
    <cfRule type="expression" dxfId="4353" priority="1449">
      <formula>ISBLANK(W408)</formula>
    </cfRule>
  </conditionalFormatting>
  <conditionalFormatting sqref="X412">
    <cfRule type="expression" dxfId="4352" priority="1508">
      <formula>ISBLANK(W412)</formula>
    </cfRule>
  </conditionalFormatting>
  <conditionalFormatting sqref="X417">
    <cfRule type="expression" dxfId="4351" priority="231">
      <formula>ISBLANK(W417)</formula>
    </cfRule>
  </conditionalFormatting>
  <conditionalFormatting sqref="X418">
    <cfRule type="expression" dxfId="4350" priority="193">
      <formula>ISBLANK(W418)</formula>
    </cfRule>
  </conditionalFormatting>
  <conditionalFormatting sqref="X419">
    <cfRule type="expression" dxfId="4349" priority="155">
      <formula>ISBLANK(W419)</formula>
    </cfRule>
  </conditionalFormatting>
  <conditionalFormatting sqref="X421">
    <cfRule type="expression" dxfId="4348" priority="2309">
      <formula>ISBLANK(W421)</formula>
    </cfRule>
  </conditionalFormatting>
  <conditionalFormatting sqref="X425">
    <cfRule type="expression" dxfId="4347" priority="2301">
      <formula>ISBLANK(W425)</formula>
    </cfRule>
  </conditionalFormatting>
  <conditionalFormatting sqref="X429">
    <cfRule type="expression" dxfId="4346" priority="2293">
      <formula>ISBLANK(W429)</formula>
    </cfRule>
  </conditionalFormatting>
  <conditionalFormatting sqref="X434">
    <cfRule type="expression" dxfId="4345" priority="564">
      <formula>ISBLANK(W434)</formula>
    </cfRule>
  </conditionalFormatting>
  <conditionalFormatting sqref="X438">
    <cfRule type="expression" dxfId="4344" priority="505">
      <formula>ISBLANK(W438)</formula>
    </cfRule>
  </conditionalFormatting>
  <conditionalFormatting sqref="X442">
    <cfRule type="expression" dxfId="4343" priority="446">
      <formula>ISBLANK(W442)</formula>
    </cfRule>
  </conditionalFormatting>
  <conditionalFormatting sqref="X446">
    <cfRule type="expression" dxfId="4342" priority="387">
      <formula>ISBLANK(W446)</formula>
    </cfRule>
  </conditionalFormatting>
  <conditionalFormatting sqref="X451">
    <cfRule type="expression" dxfId="4341" priority="117">
      <formula>ISBLANK(W451)</formula>
    </cfRule>
  </conditionalFormatting>
  <conditionalFormatting sqref="X452">
    <cfRule type="expression" dxfId="4340" priority="79">
      <formula>ISBLANK(W452)</formula>
    </cfRule>
  </conditionalFormatting>
  <conditionalFormatting sqref="X453">
    <cfRule type="expression" dxfId="4339" priority="41">
      <formula>ISBLANK(W453)</formula>
    </cfRule>
  </conditionalFormatting>
  <conditionalFormatting sqref="X454">
    <cfRule type="expression" dxfId="4338" priority="3">
      <formula>ISBLANK(W454)</formula>
    </cfRule>
  </conditionalFormatting>
  <conditionalFormatting sqref="X456">
    <cfRule type="expression" dxfId="4337" priority="8735">
      <formula>ISBLANK(W456)</formula>
    </cfRule>
  </conditionalFormatting>
  <conditionalFormatting sqref="X460">
    <cfRule type="expression" dxfId="4336" priority="8688">
      <formula>ISBLANK(W460)</formula>
    </cfRule>
  </conditionalFormatting>
  <conditionalFormatting sqref="X464">
    <cfRule type="expression" dxfId="4335" priority="8641">
      <formula>ISBLANK(W464)</formula>
    </cfRule>
  </conditionalFormatting>
  <conditionalFormatting sqref="X469">
    <cfRule type="expression" dxfId="4334" priority="8594">
      <formula>ISBLANK(W469)</formula>
    </cfRule>
  </conditionalFormatting>
  <conditionalFormatting sqref="X473">
    <cfRule type="expression" dxfId="4333" priority="8547">
      <formula>ISBLANK(W473)</formula>
    </cfRule>
  </conditionalFormatting>
  <conditionalFormatting sqref="X477">
    <cfRule type="expression" dxfId="4332" priority="8500">
      <formula>ISBLANK(W477)</formula>
    </cfRule>
  </conditionalFormatting>
  <conditionalFormatting sqref="X482">
    <cfRule type="expression" dxfId="4331" priority="8453">
      <formula>ISBLANK(W482)</formula>
    </cfRule>
  </conditionalFormatting>
  <conditionalFormatting sqref="X486">
    <cfRule type="expression" dxfId="4330" priority="8406">
      <formula>ISBLANK(W486)</formula>
    </cfRule>
  </conditionalFormatting>
  <conditionalFormatting sqref="X490">
    <cfRule type="expression" dxfId="4329" priority="8359">
      <formula>ISBLANK(W490)</formula>
    </cfRule>
  </conditionalFormatting>
  <conditionalFormatting sqref="X495">
    <cfRule type="expression" dxfId="4328" priority="8312">
      <formula>ISBLANK(W495)</formula>
    </cfRule>
  </conditionalFormatting>
  <conditionalFormatting sqref="X499">
    <cfRule type="expression" dxfId="4327" priority="8265">
      <formula>ISBLANK(W499)</formula>
    </cfRule>
  </conditionalFormatting>
  <conditionalFormatting sqref="X503">
    <cfRule type="expression" dxfId="4326" priority="8218">
      <formula>ISBLANK(W503)</formula>
    </cfRule>
  </conditionalFormatting>
  <conditionalFormatting sqref="X507">
    <cfRule type="expression" dxfId="4325" priority="8171">
      <formula>ISBLANK(W507)</formula>
    </cfRule>
  </conditionalFormatting>
  <conditionalFormatting sqref="X511">
    <cfRule type="expression" dxfId="4324" priority="1769">
      <formula>ISBLANK(W511)</formula>
    </cfRule>
  </conditionalFormatting>
  <conditionalFormatting sqref="X515">
    <cfRule type="expression" dxfId="4323" priority="1710">
      <formula>ISBLANK(W515)</formula>
    </cfRule>
  </conditionalFormatting>
  <conditionalFormatting sqref="X519">
    <cfRule type="expression" dxfId="4322" priority="1651">
      <formula>ISBLANK(W519)</formula>
    </cfRule>
  </conditionalFormatting>
  <conditionalFormatting sqref="Y22">
    <cfRule type="expression" dxfId="4321" priority="4852">
      <formula>Y22=0</formula>
    </cfRule>
  </conditionalFormatting>
  <conditionalFormatting sqref="Y26">
    <cfRule type="expression" dxfId="4320" priority="4602">
      <formula>Y26=0</formula>
    </cfRule>
  </conditionalFormatting>
  <conditionalFormatting sqref="Y31">
    <cfRule type="expression" dxfId="4319" priority="4598">
      <formula>Y31=0</formula>
    </cfRule>
  </conditionalFormatting>
  <conditionalFormatting sqref="Y35">
    <cfRule type="expression" dxfId="4318" priority="4594">
      <formula>Y35=0</formula>
    </cfRule>
  </conditionalFormatting>
  <conditionalFormatting sqref="Y39">
    <cfRule type="expression" dxfId="4317" priority="4590">
      <formula>Y39=0</formula>
    </cfRule>
  </conditionalFormatting>
  <conditionalFormatting sqref="Y43">
    <cfRule type="expression" dxfId="4316" priority="4586">
      <formula>Y43=0</formula>
    </cfRule>
  </conditionalFormatting>
  <conditionalFormatting sqref="Y47">
    <cfRule type="expression" dxfId="4315" priority="4582">
      <formula>Y47=0</formula>
    </cfRule>
  </conditionalFormatting>
  <conditionalFormatting sqref="Y51">
    <cfRule type="expression" dxfId="4314" priority="4578">
      <formula>Y51=0</formula>
    </cfRule>
  </conditionalFormatting>
  <conditionalFormatting sqref="Y57">
    <cfRule type="expression" dxfId="4313" priority="4574">
      <formula>Y57=0</formula>
    </cfRule>
  </conditionalFormatting>
  <conditionalFormatting sqref="Y61">
    <cfRule type="expression" dxfId="4312" priority="2444">
      <formula>Y61=0</formula>
    </cfRule>
  </conditionalFormatting>
  <conditionalFormatting sqref="Y65">
    <cfRule type="expression" dxfId="4311" priority="2436">
      <formula>Y65=0</formula>
    </cfRule>
  </conditionalFormatting>
  <conditionalFormatting sqref="Y70">
    <cfRule type="expression" dxfId="4310" priority="4562">
      <formula>Y70=0</formula>
    </cfRule>
  </conditionalFormatting>
  <conditionalFormatting sqref="Y74">
    <cfRule type="expression" dxfId="4309" priority="4558">
      <formula>Y74=0</formula>
    </cfRule>
  </conditionalFormatting>
  <conditionalFormatting sqref="Y78">
    <cfRule type="expression" dxfId="4308" priority="4554">
      <formula>Y78=0</formula>
    </cfRule>
  </conditionalFormatting>
  <conditionalFormatting sqref="Y82">
    <cfRule type="expression" dxfId="4307" priority="4550">
      <formula>Y82=0</formula>
    </cfRule>
  </conditionalFormatting>
  <conditionalFormatting sqref="Y86">
    <cfRule type="expression" dxfId="4306" priority="4546">
      <formula>Y86=0</formula>
    </cfRule>
  </conditionalFormatting>
  <conditionalFormatting sqref="Y90">
    <cfRule type="expression" dxfId="4305" priority="4542">
      <formula>Y90=0</formula>
    </cfRule>
  </conditionalFormatting>
  <conditionalFormatting sqref="Y94">
    <cfRule type="expression" dxfId="4304" priority="4538">
      <formula>Y94=0</formula>
    </cfRule>
  </conditionalFormatting>
  <conditionalFormatting sqref="Y98">
    <cfRule type="expression" dxfId="4303" priority="4534">
      <formula>Y98=0</formula>
    </cfRule>
  </conditionalFormatting>
  <conditionalFormatting sqref="Y102">
    <cfRule type="expression" dxfId="4302" priority="2234">
      <formula>Y102=0</formula>
    </cfRule>
  </conditionalFormatting>
  <conditionalFormatting sqref="Y106">
    <cfRule type="expression" dxfId="4301" priority="2175">
      <formula>Y106=0</formula>
    </cfRule>
  </conditionalFormatting>
  <conditionalFormatting sqref="Y110">
    <cfRule type="expression" dxfId="4300" priority="1408">
      <formula>Y110=0</formula>
    </cfRule>
  </conditionalFormatting>
  <conditionalFormatting sqref="Y114">
    <cfRule type="expression" dxfId="4299" priority="1349">
      <formula>Y114=0</formula>
    </cfRule>
  </conditionalFormatting>
  <conditionalFormatting sqref="Y118">
    <cfRule type="expression" dxfId="4298" priority="1290">
      <formula>Y118=0</formula>
    </cfRule>
  </conditionalFormatting>
  <conditionalFormatting sqref="Y122">
    <cfRule type="expression" dxfId="4297" priority="2116">
      <formula>Y122=0</formula>
    </cfRule>
  </conditionalFormatting>
  <conditionalFormatting sqref="Y126">
    <cfRule type="expression" dxfId="4296" priority="4530">
      <formula>Y126=0</formula>
    </cfRule>
  </conditionalFormatting>
  <conditionalFormatting sqref="Y130">
    <cfRule type="expression" dxfId="4295" priority="1231">
      <formula>Y130=0</formula>
    </cfRule>
  </conditionalFormatting>
  <conditionalFormatting sqref="Y134">
    <cfRule type="expression" dxfId="4294" priority="1172">
      <formula>Y134=0</formula>
    </cfRule>
  </conditionalFormatting>
  <conditionalFormatting sqref="Y138">
    <cfRule type="expression" dxfId="4293" priority="1113">
      <formula>Y138=0</formula>
    </cfRule>
  </conditionalFormatting>
  <conditionalFormatting sqref="Y142">
    <cfRule type="expression" dxfId="4292" priority="1054">
      <formula>Y142=0</formula>
    </cfRule>
  </conditionalFormatting>
  <conditionalFormatting sqref="Y146">
    <cfRule type="expression" dxfId="4291" priority="4526">
      <formula>Y146=0</formula>
    </cfRule>
  </conditionalFormatting>
  <conditionalFormatting sqref="Y150">
    <cfRule type="expression" dxfId="4290" priority="995">
      <formula>Y150=0</formula>
    </cfRule>
  </conditionalFormatting>
  <conditionalFormatting sqref="Y154">
    <cfRule type="expression" dxfId="4289" priority="936">
      <formula>Y154=0</formula>
    </cfRule>
  </conditionalFormatting>
  <conditionalFormatting sqref="Y158">
    <cfRule type="expression" dxfId="4288" priority="877">
      <formula>Y158=0</formula>
    </cfRule>
  </conditionalFormatting>
  <conditionalFormatting sqref="Y162">
    <cfRule type="expression" dxfId="4287" priority="818">
      <formula>Y162=0</formula>
    </cfRule>
  </conditionalFormatting>
  <conditionalFormatting sqref="Y166">
    <cfRule type="expression" dxfId="4286" priority="4522">
      <formula>Y166=0</formula>
    </cfRule>
  </conditionalFormatting>
  <conditionalFormatting sqref="Y170">
    <cfRule type="expression" dxfId="4285" priority="700">
      <formula>Y170=0</formula>
    </cfRule>
  </conditionalFormatting>
  <conditionalFormatting sqref="Y174">
    <cfRule type="expression" dxfId="4284" priority="759">
      <formula>Y174=0</formula>
    </cfRule>
  </conditionalFormatting>
  <conditionalFormatting sqref="Y178">
    <cfRule type="expression" dxfId="4283" priority="4518">
      <formula>Y178=0</formula>
    </cfRule>
  </conditionalFormatting>
  <conditionalFormatting sqref="Y182">
    <cfRule type="expression" dxfId="4282" priority="346">
      <formula>Y182=0</formula>
    </cfRule>
  </conditionalFormatting>
  <conditionalFormatting sqref="Y186">
    <cfRule type="expression" dxfId="4281" priority="287">
      <formula>Y186=0</formula>
    </cfRule>
  </conditionalFormatting>
  <conditionalFormatting sqref="Y190">
    <cfRule type="expression" dxfId="4280" priority="4514">
      <formula>Y190=0</formula>
    </cfRule>
  </conditionalFormatting>
  <conditionalFormatting sqref="Y194">
    <cfRule type="expression" dxfId="4279" priority="4510">
      <formula>Y194=0</formula>
    </cfRule>
  </conditionalFormatting>
  <conditionalFormatting sqref="Y198">
    <cfRule type="expression" dxfId="4278" priority="4506">
      <formula>Y198=0</formula>
    </cfRule>
  </conditionalFormatting>
  <conditionalFormatting sqref="Y202">
    <cfRule type="expression" dxfId="4277" priority="4502">
      <formula>Y202=0</formula>
    </cfRule>
  </conditionalFormatting>
  <conditionalFormatting sqref="Y206">
    <cfRule type="expression" dxfId="4276" priority="4498">
      <formula>Y206=0</formula>
    </cfRule>
  </conditionalFormatting>
  <conditionalFormatting sqref="Y210">
    <cfRule type="expression" dxfId="4275" priority="4494">
      <formula>Y210=0</formula>
    </cfRule>
  </conditionalFormatting>
  <conditionalFormatting sqref="Y215">
    <cfRule type="expression" dxfId="4274" priority="4490">
      <formula>Y215=0</formula>
    </cfRule>
  </conditionalFormatting>
  <conditionalFormatting sqref="Y219">
    <cfRule type="expression" dxfId="4273" priority="4486">
      <formula>Y219=0</formula>
    </cfRule>
  </conditionalFormatting>
  <conditionalFormatting sqref="Y223">
    <cfRule type="expression" dxfId="4272" priority="4482">
      <formula>Y223=0</formula>
    </cfRule>
  </conditionalFormatting>
  <conditionalFormatting sqref="Y227">
    <cfRule type="expression" dxfId="4271" priority="4478">
      <formula>Y227=0</formula>
    </cfRule>
  </conditionalFormatting>
  <conditionalFormatting sqref="Y231">
    <cfRule type="expression" dxfId="4270" priority="4474">
      <formula>Y231=0</formula>
    </cfRule>
  </conditionalFormatting>
  <conditionalFormatting sqref="Y235">
    <cfRule type="expression" dxfId="4269" priority="4470">
      <formula>Y235=0</formula>
    </cfRule>
  </conditionalFormatting>
  <conditionalFormatting sqref="Y239">
    <cfRule type="expression" dxfId="4268" priority="2057">
      <formula>Y239=0</formula>
    </cfRule>
  </conditionalFormatting>
  <conditionalFormatting sqref="Y243">
    <cfRule type="expression" dxfId="4267" priority="4466">
      <formula>Y243=0</formula>
    </cfRule>
  </conditionalFormatting>
  <conditionalFormatting sqref="Y247">
    <cfRule type="expression" dxfId="4266" priority="4462">
      <formula>Y247=0</formula>
    </cfRule>
  </conditionalFormatting>
  <conditionalFormatting sqref="Y251">
    <cfRule type="expression" dxfId="4265" priority="4458">
      <formula>Y251=0</formula>
    </cfRule>
  </conditionalFormatting>
  <conditionalFormatting sqref="Y255">
    <cfRule type="expression" dxfId="4264" priority="4454">
      <formula>Y255=0</formula>
    </cfRule>
  </conditionalFormatting>
  <conditionalFormatting sqref="Y259">
    <cfRule type="expression" dxfId="4263" priority="1998">
      <formula>Y259=0</formula>
    </cfRule>
  </conditionalFormatting>
  <conditionalFormatting sqref="Y263">
    <cfRule type="expression" dxfId="4262" priority="4450">
      <formula>Y263=0</formula>
    </cfRule>
  </conditionalFormatting>
  <conditionalFormatting sqref="Y269">
    <cfRule type="expression" dxfId="4261" priority="4446">
      <formula>Y269=0</formula>
    </cfRule>
  </conditionalFormatting>
  <conditionalFormatting sqref="Y273">
    <cfRule type="expression" dxfId="4260" priority="1880">
      <formula>Y273=0</formula>
    </cfRule>
  </conditionalFormatting>
  <conditionalFormatting sqref="Y277">
    <cfRule type="expression" dxfId="4259" priority="641">
      <formula>Y277=0</formula>
    </cfRule>
  </conditionalFormatting>
  <conditionalFormatting sqref="Y281">
    <cfRule type="expression" dxfId="4258" priority="1821">
      <formula>Y281=0</formula>
    </cfRule>
  </conditionalFormatting>
  <conditionalFormatting sqref="Y285">
    <cfRule type="expression" dxfId="4257" priority="1939">
      <formula>Y285=0</formula>
    </cfRule>
  </conditionalFormatting>
  <conditionalFormatting sqref="Y290">
    <cfRule type="expression" dxfId="4256" priority="4442">
      <formula>Y290=0</formula>
    </cfRule>
  </conditionalFormatting>
  <conditionalFormatting sqref="Y295">
    <cfRule type="expression" dxfId="4255" priority="4438">
      <formula>Y295=0</formula>
    </cfRule>
  </conditionalFormatting>
  <conditionalFormatting sqref="Y300">
    <cfRule type="expression" dxfId="4254" priority="4434">
      <formula>Y300=0</formula>
    </cfRule>
  </conditionalFormatting>
  <conditionalFormatting sqref="Y304">
    <cfRule type="expression" dxfId="4253" priority="4430">
      <formula>Y304=0</formula>
    </cfRule>
  </conditionalFormatting>
  <conditionalFormatting sqref="Y308">
    <cfRule type="expression" dxfId="4252" priority="4426">
      <formula>Y308=0</formula>
    </cfRule>
  </conditionalFormatting>
  <conditionalFormatting sqref="Y312">
    <cfRule type="expression" dxfId="4251" priority="4422">
      <formula>Y312=0</formula>
    </cfRule>
  </conditionalFormatting>
  <conditionalFormatting sqref="Y316">
    <cfRule type="expression" dxfId="4250" priority="4418">
      <formula>Y316=0</formula>
    </cfRule>
  </conditionalFormatting>
  <conditionalFormatting sqref="Y320">
    <cfRule type="expression" dxfId="4249" priority="4414">
      <formula>Y320=0</formula>
    </cfRule>
  </conditionalFormatting>
  <conditionalFormatting sqref="Y324">
    <cfRule type="expression" dxfId="4248" priority="4410">
      <formula>Y324=0</formula>
    </cfRule>
  </conditionalFormatting>
  <conditionalFormatting sqref="Y328">
    <cfRule type="expression" dxfId="4247" priority="4406">
      <formula>Y328=0</formula>
    </cfRule>
  </conditionalFormatting>
  <conditionalFormatting sqref="Y332">
    <cfRule type="expression" dxfId="4246" priority="4402">
      <formula>Y332=0</formula>
    </cfRule>
  </conditionalFormatting>
  <conditionalFormatting sqref="Y338">
    <cfRule type="expression" dxfId="4245" priority="2428">
      <formula>Y338=0</formula>
    </cfRule>
  </conditionalFormatting>
  <conditionalFormatting sqref="Y342">
    <cfRule type="expression" dxfId="4244" priority="2420">
      <formula>Y342=0</formula>
    </cfRule>
  </conditionalFormatting>
  <conditionalFormatting sqref="Y346">
    <cfRule type="expression" dxfId="4243" priority="2412">
      <formula>Y346=0</formula>
    </cfRule>
  </conditionalFormatting>
  <conditionalFormatting sqref="Y351">
    <cfRule type="expression" dxfId="4242" priority="2404">
      <formula>Y351=0</formula>
    </cfRule>
  </conditionalFormatting>
  <conditionalFormatting sqref="Y355">
    <cfRule type="expression" dxfId="4241" priority="2396">
      <formula>Y355=0</formula>
    </cfRule>
  </conditionalFormatting>
  <conditionalFormatting sqref="Y359">
    <cfRule type="expression" dxfId="4240" priority="2388">
      <formula>Y359=0</formula>
    </cfRule>
  </conditionalFormatting>
  <conditionalFormatting sqref="Y364">
    <cfRule type="expression" dxfId="4239" priority="2380">
      <formula>Y364=0</formula>
    </cfRule>
  </conditionalFormatting>
  <conditionalFormatting sqref="Y368">
    <cfRule type="expression" dxfId="4238" priority="2372">
      <formula>Y368=0</formula>
    </cfRule>
  </conditionalFormatting>
  <conditionalFormatting sqref="Y372">
    <cfRule type="expression" dxfId="4237" priority="2364">
      <formula>Y372=0</formula>
    </cfRule>
  </conditionalFormatting>
  <conditionalFormatting sqref="Y378">
    <cfRule type="expression" dxfId="4236" priority="2356">
      <formula>Y378=0</formula>
    </cfRule>
  </conditionalFormatting>
  <conditionalFormatting sqref="Y382">
    <cfRule type="expression" dxfId="4235" priority="2348">
      <formula>Y382=0</formula>
    </cfRule>
  </conditionalFormatting>
  <conditionalFormatting sqref="Y386">
    <cfRule type="expression" dxfId="4234" priority="2340">
      <formula>Y386=0</formula>
    </cfRule>
  </conditionalFormatting>
  <conditionalFormatting sqref="Y391">
    <cfRule type="expression" dxfId="4233" priority="2332">
      <formula>Y391=0</formula>
    </cfRule>
  </conditionalFormatting>
  <conditionalFormatting sqref="Y395">
    <cfRule type="expression" dxfId="4232" priority="2324">
      <formula>Y395=0</formula>
    </cfRule>
  </conditionalFormatting>
  <conditionalFormatting sqref="Y399">
    <cfRule type="expression" dxfId="4231" priority="2316">
      <formula>Y399=0</formula>
    </cfRule>
  </conditionalFormatting>
  <conditionalFormatting sqref="Y404">
    <cfRule type="expression" dxfId="4230" priority="1566">
      <formula>Y404=0</formula>
    </cfRule>
  </conditionalFormatting>
  <conditionalFormatting sqref="Y408">
    <cfRule type="expression" dxfId="4229" priority="1448">
      <formula>Y408=0</formula>
    </cfRule>
  </conditionalFormatting>
  <conditionalFormatting sqref="Y412">
    <cfRule type="expression" dxfId="4228" priority="1507">
      <formula>Y412=0</formula>
    </cfRule>
  </conditionalFormatting>
  <conditionalFormatting sqref="Y417">
    <cfRule type="expression" dxfId="4227" priority="230">
      <formula>Y417=0</formula>
    </cfRule>
  </conditionalFormatting>
  <conditionalFormatting sqref="Y418">
    <cfRule type="expression" dxfId="4226" priority="192">
      <formula>Y418=0</formula>
    </cfRule>
  </conditionalFormatting>
  <conditionalFormatting sqref="Y419">
    <cfRule type="expression" dxfId="4225" priority="154">
      <formula>Y419=0</formula>
    </cfRule>
  </conditionalFormatting>
  <conditionalFormatting sqref="Y421">
    <cfRule type="expression" dxfId="4224" priority="2308">
      <formula>Y421=0</formula>
    </cfRule>
  </conditionalFormatting>
  <conditionalFormatting sqref="Y425">
    <cfRule type="expression" dxfId="4223" priority="2300">
      <formula>Y425=0</formula>
    </cfRule>
  </conditionalFormatting>
  <conditionalFormatting sqref="Y429">
    <cfRule type="expression" dxfId="4222" priority="2292">
      <formula>Y429=0</formula>
    </cfRule>
  </conditionalFormatting>
  <conditionalFormatting sqref="Y434">
    <cfRule type="expression" dxfId="4221" priority="563">
      <formula>Y434=0</formula>
    </cfRule>
  </conditionalFormatting>
  <conditionalFormatting sqref="Y438">
    <cfRule type="expression" dxfId="4220" priority="504">
      <formula>Y438=0</formula>
    </cfRule>
  </conditionalFormatting>
  <conditionalFormatting sqref="Y442">
    <cfRule type="expression" dxfId="4219" priority="445">
      <formula>Y442=0</formula>
    </cfRule>
  </conditionalFormatting>
  <conditionalFormatting sqref="Y446">
    <cfRule type="expression" dxfId="4218" priority="386">
      <formula>Y446=0</formula>
    </cfRule>
  </conditionalFormatting>
  <conditionalFormatting sqref="Y451">
    <cfRule type="expression" dxfId="4217" priority="116">
      <formula>Y451=0</formula>
    </cfRule>
  </conditionalFormatting>
  <conditionalFormatting sqref="Y452">
    <cfRule type="expression" dxfId="4216" priority="78">
      <formula>Y452=0</formula>
    </cfRule>
  </conditionalFormatting>
  <conditionalFormatting sqref="Y453">
    <cfRule type="expression" dxfId="4215" priority="40">
      <formula>Y453=0</formula>
    </cfRule>
  </conditionalFormatting>
  <conditionalFormatting sqref="Y454">
    <cfRule type="expression" dxfId="4214" priority="2">
      <formula>Y454=0</formula>
    </cfRule>
  </conditionalFormatting>
  <conditionalFormatting sqref="Y456">
    <cfRule type="expression" dxfId="4213" priority="4326">
      <formula>Y456=0</formula>
    </cfRule>
  </conditionalFormatting>
  <conditionalFormatting sqref="Y460">
    <cfRule type="expression" dxfId="4212" priority="4322">
      <formula>Y460=0</formula>
    </cfRule>
  </conditionalFormatting>
  <conditionalFormatting sqref="Y464">
    <cfRule type="expression" dxfId="4211" priority="4318">
      <formula>Y464=0</formula>
    </cfRule>
  </conditionalFormatting>
  <conditionalFormatting sqref="Y469">
    <cfRule type="expression" dxfId="4210" priority="4314">
      <formula>Y469=0</formula>
    </cfRule>
  </conditionalFormatting>
  <conditionalFormatting sqref="Y473">
    <cfRule type="expression" dxfId="4209" priority="4310">
      <formula>Y473=0</formula>
    </cfRule>
  </conditionalFormatting>
  <conditionalFormatting sqref="Y477">
    <cfRule type="expression" dxfId="4208" priority="4306">
      <formula>Y477=0</formula>
    </cfRule>
  </conditionalFormatting>
  <conditionalFormatting sqref="Y482">
    <cfRule type="expression" dxfId="4207" priority="4302">
      <formula>Y482=0</formula>
    </cfRule>
  </conditionalFormatting>
  <conditionalFormatting sqref="Y486">
    <cfRule type="expression" dxfId="4206" priority="4298">
      <formula>Y486=0</formula>
    </cfRule>
  </conditionalFormatting>
  <conditionalFormatting sqref="Y490">
    <cfRule type="expression" dxfId="4205" priority="4294">
      <formula>Y490=0</formula>
    </cfRule>
  </conditionalFormatting>
  <conditionalFormatting sqref="Y495">
    <cfRule type="expression" dxfId="4204" priority="4290">
      <formula>Y495=0</formula>
    </cfRule>
  </conditionalFormatting>
  <conditionalFormatting sqref="Y499">
    <cfRule type="expression" dxfId="4203" priority="4286">
      <formula>Y499=0</formula>
    </cfRule>
  </conditionalFormatting>
  <conditionalFormatting sqref="Y503">
    <cfRule type="expression" dxfId="4202" priority="4282">
      <formula>Y503=0</formula>
    </cfRule>
  </conditionalFormatting>
  <conditionalFormatting sqref="Y507">
    <cfRule type="expression" dxfId="4201" priority="4278">
      <formula>Y507=0</formula>
    </cfRule>
  </conditionalFormatting>
  <conditionalFormatting sqref="Y511">
    <cfRule type="expression" dxfId="4200" priority="1762">
      <formula>Y511=0</formula>
    </cfRule>
  </conditionalFormatting>
  <conditionalFormatting sqref="Y515">
    <cfRule type="expression" dxfId="4199" priority="1703">
      <formula>Y515=0</formula>
    </cfRule>
  </conditionalFormatting>
  <conditionalFormatting sqref="Y519">
    <cfRule type="expression" dxfId="4198" priority="1644">
      <formula>Y519=0</formula>
    </cfRule>
  </conditionalFormatting>
  <conditionalFormatting sqref="Z22">
    <cfRule type="cellIs" dxfId="4197" priority="16303" operator="greaterThan">
      <formula>G22</formula>
    </cfRule>
    <cfRule type="cellIs" dxfId="4196" priority="4851" operator="equal">
      <formula>G22</formula>
    </cfRule>
    <cfRule type="expression" dxfId="4195" priority="4604">
      <formula>Z22=0</formula>
    </cfRule>
  </conditionalFormatting>
  <conditionalFormatting sqref="Z26">
    <cfRule type="cellIs" dxfId="4194" priority="4603" operator="greaterThan">
      <formula>G26</formula>
    </cfRule>
    <cfRule type="cellIs" dxfId="4193" priority="4601" operator="equal">
      <formula>G26</formula>
    </cfRule>
    <cfRule type="expression" dxfId="4192" priority="4600">
      <formula>Z26=0</formula>
    </cfRule>
  </conditionalFormatting>
  <conditionalFormatting sqref="Z31">
    <cfRule type="cellIs" dxfId="4191" priority="4599" operator="greaterThan">
      <formula>G31</formula>
    </cfRule>
    <cfRule type="expression" dxfId="4190" priority="4596">
      <formula>Z31=0</formula>
    </cfRule>
    <cfRule type="cellIs" dxfId="4189" priority="4597" operator="equal">
      <formula>G31</formula>
    </cfRule>
  </conditionalFormatting>
  <conditionalFormatting sqref="Z35">
    <cfRule type="expression" dxfId="4188" priority="4592">
      <formula>Z35=0</formula>
    </cfRule>
    <cfRule type="cellIs" dxfId="4187" priority="4595" operator="greaterThan">
      <formula>G35</formula>
    </cfRule>
    <cfRule type="cellIs" dxfId="4186" priority="4593" operator="equal">
      <formula>G35</formula>
    </cfRule>
  </conditionalFormatting>
  <conditionalFormatting sqref="Z39">
    <cfRule type="cellIs" dxfId="4185" priority="4589" operator="equal">
      <formula>G39</formula>
    </cfRule>
    <cfRule type="expression" dxfId="4184" priority="4588">
      <formula>Z39=0</formula>
    </cfRule>
    <cfRule type="cellIs" dxfId="4183" priority="4591" operator="greaterThan">
      <formula>G39</formula>
    </cfRule>
  </conditionalFormatting>
  <conditionalFormatting sqref="Z43">
    <cfRule type="cellIs" dxfId="4182" priority="4585" operator="equal">
      <formula>G43</formula>
    </cfRule>
    <cfRule type="cellIs" dxfId="4181" priority="4587" operator="greaterThan">
      <formula>G43</formula>
    </cfRule>
    <cfRule type="expression" dxfId="4180" priority="4584">
      <formula>Z43=0</formula>
    </cfRule>
  </conditionalFormatting>
  <conditionalFormatting sqref="Z47">
    <cfRule type="cellIs" dxfId="4179" priority="4581" operator="equal">
      <formula>G47</formula>
    </cfRule>
    <cfRule type="cellIs" dxfId="4178" priority="4583" operator="greaterThan">
      <formula>G47</formula>
    </cfRule>
    <cfRule type="expression" dxfId="4177" priority="4580">
      <formula>Z47=0</formula>
    </cfRule>
  </conditionalFormatting>
  <conditionalFormatting sqref="Z51">
    <cfRule type="expression" dxfId="4176" priority="4576">
      <formula>Z51=0</formula>
    </cfRule>
    <cfRule type="cellIs" dxfId="4175" priority="4577" operator="equal">
      <formula>G51</formula>
    </cfRule>
    <cfRule type="cellIs" dxfId="4174" priority="4579" operator="greaterThan">
      <formula>G51</formula>
    </cfRule>
  </conditionalFormatting>
  <conditionalFormatting sqref="Z57">
    <cfRule type="expression" dxfId="4173" priority="4572">
      <formula>Z57=0</formula>
    </cfRule>
    <cfRule type="cellIs" dxfId="4172" priority="4575" operator="greaterThan">
      <formula>G57</formula>
    </cfRule>
    <cfRule type="cellIs" dxfId="4171" priority="4573" operator="equal">
      <formula>G57</formula>
    </cfRule>
  </conditionalFormatting>
  <conditionalFormatting sqref="Z61">
    <cfRule type="cellIs" dxfId="4170" priority="4571" operator="greaterThan">
      <formula>G61</formula>
    </cfRule>
    <cfRule type="cellIs" dxfId="4169" priority="4569" operator="equal">
      <formula>G61</formula>
    </cfRule>
    <cfRule type="expression" dxfId="4168" priority="4568">
      <formula>Z61=0</formula>
    </cfRule>
  </conditionalFormatting>
  <conditionalFormatting sqref="Z65">
    <cfRule type="expression" dxfId="4167" priority="4564">
      <formula>Z65=0</formula>
    </cfRule>
    <cfRule type="cellIs" dxfId="4166" priority="4565" operator="equal">
      <formula>G65</formula>
    </cfRule>
    <cfRule type="cellIs" dxfId="4165" priority="4567" operator="greaterThan">
      <formula>G65</formula>
    </cfRule>
  </conditionalFormatting>
  <conditionalFormatting sqref="Z70">
    <cfRule type="cellIs" dxfId="4164" priority="4561" operator="equal">
      <formula>G70</formula>
    </cfRule>
    <cfRule type="expression" dxfId="4163" priority="4560">
      <formula>Z70=0</formula>
    </cfRule>
    <cfRule type="cellIs" dxfId="4162" priority="4563" operator="greaterThan">
      <formula>G70</formula>
    </cfRule>
  </conditionalFormatting>
  <conditionalFormatting sqref="Z74">
    <cfRule type="expression" dxfId="4161" priority="4556">
      <formula>Z74=0</formula>
    </cfRule>
    <cfRule type="cellIs" dxfId="4160" priority="4557" operator="equal">
      <formula>G74</formula>
    </cfRule>
    <cfRule type="cellIs" dxfId="4159" priority="4559" operator="greaterThan">
      <formula>G74</formula>
    </cfRule>
  </conditionalFormatting>
  <conditionalFormatting sqref="Z78">
    <cfRule type="expression" dxfId="4158" priority="4552">
      <formula>Z78=0</formula>
    </cfRule>
    <cfRule type="cellIs" dxfId="4157" priority="4553" operator="equal">
      <formula>G78</formula>
    </cfRule>
    <cfRule type="cellIs" dxfId="4156" priority="4555" operator="greaterThan">
      <formula>G78</formula>
    </cfRule>
  </conditionalFormatting>
  <conditionalFormatting sqref="Z82">
    <cfRule type="expression" dxfId="4155" priority="4548">
      <formula>Z82=0</formula>
    </cfRule>
    <cfRule type="cellIs" dxfId="4154" priority="4551" operator="greaterThan">
      <formula>G82</formula>
    </cfRule>
    <cfRule type="cellIs" dxfId="4153" priority="4549" operator="equal">
      <formula>G82</formula>
    </cfRule>
  </conditionalFormatting>
  <conditionalFormatting sqref="Z86">
    <cfRule type="expression" dxfId="4152" priority="4544">
      <formula>Z86=0</formula>
    </cfRule>
    <cfRule type="cellIs" dxfId="4151" priority="4545" operator="equal">
      <formula>G86</formula>
    </cfRule>
    <cfRule type="cellIs" dxfId="4150" priority="4547" operator="greaterThan">
      <formula>G86</formula>
    </cfRule>
  </conditionalFormatting>
  <conditionalFormatting sqref="Z90">
    <cfRule type="expression" dxfId="4149" priority="4540">
      <formula>Z90=0</formula>
    </cfRule>
    <cfRule type="cellIs" dxfId="4148" priority="4543" operator="greaterThan">
      <formula>G90</formula>
    </cfRule>
    <cfRule type="cellIs" dxfId="4147" priority="4541" operator="equal">
      <formula>G90</formula>
    </cfRule>
  </conditionalFormatting>
  <conditionalFormatting sqref="Z94">
    <cfRule type="expression" dxfId="4146" priority="4536">
      <formula>Z94=0</formula>
    </cfRule>
    <cfRule type="cellIs" dxfId="4145" priority="4537" operator="equal">
      <formula>G94</formula>
    </cfRule>
    <cfRule type="cellIs" dxfId="4144" priority="4539" operator="greaterThan">
      <formula>G94</formula>
    </cfRule>
  </conditionalFormatting>
  <conditionalFormatting sqref="Z98">
    <cfRule type="cellIs" dxfId="4143" priority="4533" operator="equal">
      <formula>G98</formula>
    </cfRule>
    <cfRule type="expression" dxfId="4142" priority="4532">
      <formula>Z98=0</formula>
    </cfRule>
    <cfRule type="cellIs" dxfId="4141" priority="4535" operator="greaterThan">
      <formula>G98</formula>
    </cfRule>
  </conditionalFormatting>
  <conditionalFormatting sqref="Z102">
    <cfRule type="cellIs" dxfId="4140" priority="2235" operator="greaterThan">
      <formula>G102</formula>
    </cfRule>
    <cfRule type="cellIs" dxfId="4139" priority="2233" operator="equal">
      <formula>G102</formula>
    </cfRule>
    <cfRule type="expression" dxfId="4138" priority="2232">
      <formula>Z102=0</formula>
    </cfRule>
  </conditionalFormatting>
  <conditionalFormatting sqref="Z106">
    <cfRule type="expression" dxfId="4137" priority="2173">
      <formula>Z106=0</formula>
    </cfRule>
    <cfRule type="cellIs" dxfId="4136" priority="2176" operator="greaterThan">
      <formula>G106</formula>
    </cfRule>
    <cfRule type="cellIs" dxfId="4135" priority="2174" operator="equal">
      <formula>G106</formula>
    </cfRule>
  </conditionalFormatting>
  <conditionalFormatting sqref="Z110">
    <cfRule type="expression" dxfId="4134" priority="1406">
      <formula>Z110=0</formula>
    </cfRule>
    <cfRule type="cellIs" dxfId="4133" priority="1409" operator="greaterThan">
      <formula>G110</formula>
    </cfRule>
    <cfRule type="cellIs" dxfId="4132" priority="1407" operator="equal">
      <formula>G110</formula>
    </cfRule>
  </conditionalFormatting>
  <conditionalFormatting sqref="Z114">
    <cfRule type="cellIs" dxfId="4131" priority="1350" operator="greaterThan">
      <formula>G114</formula>
    </cfRule>
    <cfRule type="cellIs" dxfId="4130" priority="1348" operator="equal">
      <formula>G114</formula>
    </cfRule>
    <cfRule type="expression" dxfId="4129" priority="1347">
      <formula>Z114=0</formula>
    </cfRule>
  </conditionalFormatting>
  <conditionalFormatting sqref="Z118">
    <cfRule type="cellIs" dxfId="4128" priority="1289" operator="equal">
      <formula>G118</formula>
    </cfRule>
    <cfRule type="cellIs" dxfId="4127" priority="1291" operator="greaterThan">
      <formula>G118</formula>
    </cfRule>
    <cfRule type="expression" dxfId="4126" priority="1288">
      <formula>Z118=0</formula>
    </cfRule>
  </conditionalFormatting>
  <conditionalFormatting sqref="Z122">
    <cfRule type="expression" dxfId="4125" priority="2114">
      <formula>Z122=0</formula>
    </cfRule>
    <cfRule type="cellIs" dxfId="4124" priority="2115" operator="equal">
      <formula>G122</formula>
    </cfRule>
    <cfRule type="cellIs" dxfId="4123" priority="2117" operator="greaterThan">
      <formula>G122</formula>
    </cfRule>
  </conditionalFormatting>
  <conditionalFormatting sqref="Z126">
    <cfRule type="cellIs" dxfId="4122" priority="4531" operator="greaterThan">
      <formula>G126</formula>
    </cfRule>
    <cfRule type="cellIs" dxfId="4121" priority="4529" operator="equal">
      <formula>G126</formula>
    </cfRule>
    <cfRule type="expression" dxfId="4120" priority="4528">
      <formula>Z126=0</formula>
    </cfRule>
  </conditionalFormatting>
  <conditionalFormatting sqref="Z130">
    <cfRule type="cellIs" dxfId="4119" priority="1232" operator="greaterThan">
      <formula>G130</formula>
    </cfRule>
    <cfRule type="cellIs" dxfId="4118" priority="1230" operator="equal">
      <formula>G130</formula>
    </cfRule>
    <cfRule type="expression" dxfId="4117" priority="1229">
      <formula>Z130=0</formula>
    </cfRule>
  </conditionalFormatting>
  <conditionalFormatting sqref="Z134">
    <cfRule type="expression" dxfId="4116" priority="1170">
      <formula>Z134=0</formula>
    </cfRule>
    <cfRule type="cellIs" dxfId="4115" priority="1173" operator="greaterThan">
      <formula>G134</formula>
    </cfRule>
    <cfRule type="cellIs" dxfId="4114" priority="1171" operator="equal">
      <formula>G134</formula>
    </cfRule>
  </conditionalFormatting>
  <conditionalFormatting sqref="Z138">
    <cfRule type="cellIs" dxfId="4113" priority="1112" operator="equal">
      <formula>G138</formula>
    </cfRule>
    <cfRule type="cellIs" dxfId="4112" priority="1114" operator="greaterThan">
      <formula>G138</formula>
    </cfRule>
    <cfRule type="expression" dxfId="4111" priority="1111">
      <formula>Z138=0</formula>
    </cfRule>
  </conditionalFormatting>
  <conditionalFormatting sqref="Z142">
    <cfRule type="expression" dxfId="4110" priority="1052">
      <formula>Z142=0</formula>
    </cfRule>
    <cfRule type="cellIs" dxfId="4109" priority="1053" operator="equal">
      <formula>G142</formula>
    </cfRule>
    <cfRule type="cellIs" dxfId="4108" priority="1055" operator="greaterThan">
      <formula>G142</formula>
    </cfRule>
  </conditionalFormatting>
  <conditionalFormatting sqref="Z146">
    <cfRule type="cellIs" dxfId="4107" priority="4527" operator="greaterThan">
      <formula>G146</formula>
    </cfRule>
    <cfRule type="cellIs" dxfId="4106" priority="4525" operator="equal">
      <formula>G146</formula>
    </cfRule>
    <cfRule type="expression" dxfId="4105" priority="4524">
      <formula>Z146=0</formula>
    </cfRule>
  </conditionalFormatting>
  <conditionalFormatting sqref="Z150">
    <cfRule type="cellIs" dxfId="4104" priority="996" operator="greaterThan">
      <formula>G150</formula>
    </cfRule>
    <cfRule type="expression" dxfId="4103" priority="993">
      <formula>Z150=0</formula>
    </cfRule>
    <cfRule type="cellIs" dxfId="4102" priority="994" operator="equal">
      <formula>G150</formula>
    </cfRule>
  </conditionalFormatting>
  <conditionalFormatting sqref="Z154">
    <cfRule type="cellIs" dxfId="4101" priority="935" operator="equal">
      <formula>G154</formula>
    </cfRule>
    <cfRule type="cellIs" dxfId="4100" priority="937" operator="greaterThan">
      <formula>G154</formula>
    </cfRule>
    <cfRule type="expression" dxfId="4099" priority="934">
      <formula>Z154=0</formula>
    </cfRule>
  </conditionalFormatting>
  <conditionalFormatting sqref="Z158">
    <cfRule type="cellIs" dxfId="4098" priority="878" operator="greaterThan">
      <formula>G158</formula>
    </cfRule>
    <cfRule type="cellIs" dxfId="4097" priority="876" operator="equal">
      <formula>G158</formula>
    </cfRule>
    <cfRule type="expression" dxfId="4096" priority="875">
      <formula>Z158=0</formula>
    </cfRule>
  </conditionalFormatting>
  <conditionalFormatting sqref="Z162">
    <cfRule type="cellIs" dxfId="4095" priority="817" operator="equal">
      <formula>G162</formula>
    </cfRule>
    <cfRule type="cellIs" dxfId="4094" priority="819" operator="greaterThan">
      <formula>G162</formula>
    </cfRule>
    <cfRule type="expression" dxfId="4093" priority="816">
      <formula>Z162=0</formula>
    </cfRule>
  </conditionalFormatting>
  <conditionalFormatting sqref="Z166">
    <cfRule type="cellIs" dxfId="4092" priority="4523" operator="greaterThan">
      <formula>G166</formula>
    </cfRule>
    <cfRule type="expression" dxfId="4091" priority="4520">
      <formula>Z166=0</formula>
    </cfRule>
    <cfRule type="cellIs" dxfId="4090" priority="4521" operator="equal">
      <formula>G166</formula>
    </cfRule>
  </conditionalFormatting>
  <conditionalFormatting sqref="Z170">
    <cfRule type="expression" dxfId="4089" priority="698">
      <formula>Z170=0</formula>
    </cfRule>
    <cfRule type="cellIs" dxfId="4088" priority="699" operator="equal">
      <formula>G170</formula>
    </cfRule>
    <cfRule type="cellIs" dxfId="4087" priority="701" operator="greaterThan">
      <formula>G170</formula>
    </cfRule>
  </conditionalFormatting>
  <conditionalFormatting sqref="Z174">
    <cfRule type="expression" dxfId="4086" priority="757">
      <formula>Z174=0</formula>
    </cfRule>
    <cfRule type="cellIs" dxfId="4085" priority="758" operator="equal">
      <formula>G174</formula>
    </cfRule>
    <cfRule type="cellIs" dxfId="4084" priority="760" operator="greaterThan">
      <formula>G174</formula>
    </cfRule>
  </conditionalFormatting>
  <conditionalFormatting sqref="Z178">
    <cfRule type="cellIs" dxfId="4083" priority="4519" operator="greaterThan">
      <formula>G178</formula>
    </cfRule>
    <cfRule type="cellIs" dxfId="4082" priority="4517" operator="equal">
      <formula>G178</formula>
    </cfRule>
    <cfRule type="expression" dxfId="4081" priority="4516">
      <formula>Z178=0</formula>
    </cfRule>
  </conditionalFormatting>
  <conditionalFormatting sqref="Z182">
    <cfRule type="cellIs" dxfId="4080" priority="347" operator="greaterThan">
      <formula>G182</formula>
    </cfRule>
    <cfRule type="expression" dxfId="4079" priority="344">
      <formula>Z182=0</formula>
    </cfRule>
    <cfRule type="cellIs" dxfId="4078" priority="345" operator="equal">
      <formula>G182</formula>
    </cfRule>
  </conditionalFormatting>
  <conditionalFormatting sqref="Z186">
    <cfRule type="cellIs" dxfId="4077" priority="288" operator="greaterThan">
      <formula>G186</formula>
    </cfRule>
    <cfRule type="expression" dxfId="4076" priority="285">
      <formula>Z186=0</formula>
    </cfRule>
    <cfRule type="cellIs" dxfId="4075" priority="286" operator="equal">
      <formula>G186</formula>
    </cfRule>
  </conditionalFormatting>
  <conditionalFormatting sqref="Z190">
    <cfRule type="cellIs" dxfId="4074" priority="4515" operator="greaterThan">
      <formula>G190</formula>
    </cfRule>
    <cfRule type="cellIs" dxfId="4073" priority="4513" operator="equal">
      <formula>G190</formula>
    </cfRule>
    <cfRule type="expression" dxfId="4072" priority="4512">
      <formula>Z190=0</formula>
    </cfRule>
  </conditionalFormatting>
  <conditionalFormatting sqref="Z194">
    <cfRule type="expression" dxfId="4071" priority="4508">
      <formula>Z194=0</formula>
    </cfRule>
    <cfRule type="cellIs" dxfId="4070" priority="4509" operator="equal">
      <formula>G194</formula>
    </cfRule>
    <cfRule type="cellIs" dxfId="4069" priority="4511" operator="greaterThan">
      <formula>G194</formula>
    </cfRule>
  </conditionalFormatting>
  <conditionalFormatting sqref="Z198">
    <cfRule type="cellIs" dxfId="4068" priority="4507" operator="greaterThan">
      <formula>G198</formula>
    </cfRule>
    <cfRule type="expression" dxfId="4067" priority="4504">
      <formula>Z198=0</formula>
    </cfRule>
    <cfRule type="cellIs" dxfId="4066" priority="4505" operator="equal">
      <formula>G198</formula>
    </cfRule>
  </conditionalFormatting>
  <conditionalFormatting sqref="Z202">
    <cfRule type="cellIs" dxfId="4065" priority="4501" operator="equal">
      <formula>G202</formula>
    </cfRule>
    <cfRule type="expression" dxfId="4064" priority="4500">
      <formula>Z202=0</formula>
    </cfRule>
    <cfRule type="cellIs" dxfId="4063" priority="4503" operator="greaterThan">
      <formula>G202</formula>
    </cfRule>
  </conditionalFormatting>
  <conditionalFormatting sqref="Z206">
    <cfRule type="expression" dxfId="4062" priority="4496">
      <formula>Z206=0</formula>
    </cfRule>
    <cfRule type="cellIs" dxfId="4061" priority="4497" operator="equal">
      <formula>G206</formula>
    </cfRule>
    <cfRule type="cellIs" dxfId="4060" priority="4499" operator="greaterThan">
      <formula>G206</formula>
    </cfRule>
  </conditionalFormatting>
  <conditionalFormatting sqref="Z210">
    <cfRule type="cellIs" dxfId="4059" priority="4495" operator="greaterThan">
      <formula>G210</formula>
    </cfRule>
    <cfRule type="expression" dxfId="4058" priority="4492">
      <formula>Z210=0</formula>
    </cfRule>
    <cfRule type="cellIs" dxfId="4057" priority="4493" operator="equal">
      <formula>G210</formula>
    </cfRule>
  </conditionalFormatting>
  <conditionalFormatting sqref="Z215">
    <cfRule type="expression" dxfId="4056" priority="4488">
      <formula>Z215=0</formula>
    </cfRule>
    <cfRule type="cellIs" dxfId="4055" priority="4489" operator="equal">
      <formula>G215</formula>
    </cfRule>
    <cfRule type="cellIs" dxfId="4054" priority="4491" operator="greaterThan">
      <formula>G215</formula>
    </cfRule>
  </conditionalFormatting>
  <conditionalFormatting sqref="Z219">
    <cfRule type="expression" dxfId="4053" priority="4484">
      <formula>Z219=0</formula>
    </cfRule>
    <cfRule type="cellIs" dxfId="4052" priority="4485" operator="equal">
      <formula>G219</formula>
    </cfRule>
    <cfRule type="cellIs" dxfId="4051" priority="4487" operator="greaterThan">
      <formula>G219</formula>
    </cfRule>
  </conditionalFormatting>
  <conditionalFormatting sqref="Z223">
    <cfRule type="expression" dxfId="4050" priority="4480">
      <formula>Z223=0</formula>
    </cfRule>
    <cfRule type="cellIs" dxfId="4049" priority="4483" operator="greaterThan">
      <formula>G223</formula>
    </cfRule>
    <cfRule type="cellIs" dxfId="4048" priority="4481" operator="equal">
      <formula>G223</formula>
    </cfRule>
  </conditionalFormatting>
  <conditionalFormatting sqref="Z227">
    <cfRule type="cellIs" dxfId="4047" priority="4479" operator="greaterThan">
      <formula>G227</formula>
    </cfRule>
    <cfRule type="cellIs" dxfId="4046" priority="4477" operator="equal">
      <formula>G227</formula>
    </cfRule>
    <cfRule type="expression" dxfId="4045" priority="4476">
      <formula>Z227=0</formula>
    </cfRule>
  </conditionalFormatting>
  <conditionalFormatting sqref="Z231">
    <cfRule type="cellIs" dxfId="4044" priority="4475" operator="greaterThan">
      <formula>G231</formula>
    </cfRule>
    <cfRule type="cellIs" dxfId="4043" priority="4473" operator="equal">
      <formula>G231</formula>
    </cfRule>
    <cfRule type="expression" dxfId="4042" priority="4472">
      <formula>Z231=0</formula>
    </cfRule>
  </conditionalFormatting>
  <conditionalFormatting sqref="Z235">
    <cfRule type="cellIs" dxfId="4041" priority="4471" operator="greaterThan">
      <formula>G235</formula>
    </cfRule>
    <cfRule type="expression" dxfId="4040" priority="4468">
      <formula>Z235=0</formula>
    </cfRule>
    <cfRule type="cellIs" dxfId="4039" priority="4469" operator="equal">
      <formula>G235</formula>
    </cfRule>
  </conditionalFormatting>
  <conditionalFormatting sqref="Z239">
    <cfRule type="cellIs" dxfId="4038" priority="2058" operator="greaterThan">
      <formula>G239</formula>
    </cfRule>
    <cfRule type="cellIs" dxfId="4037" priority="2056" operator="equal">
      <formula>G239</formula>
    </cfRule>
    <cfRule type="expression" dxfId="4036" priority="2055">
      <formula>Z239=0</formula>
    </cfRule>
  </conditionalFormatting>
  <conditionalFormatting sqref="Z243">
    <cfRule type="cellIs" dxfId="4035" priority="4465" operator="equal">
      <formula>G243</formula>
    </cfRule>
    <cfRule type="cellIs" dxfId="4034" priority="4467" operator="greaterThan">
      <formula>G243</formula>
    </cfRule>
    <cfRule type="expression" dxfId="4033" priority="4464">
      <formula>Z243=0</formula>
    </cfRule>
  </conditionalFormatting>
  <conditionalFormatting sqref="Z247">
    <cfRule type="expression" dxfId="4032" priority="4460">
      <formula>Z247=0</formula>
    </cfRule>
    <cfRule type="cellIs" dxfId="4031" priority="4461" operator="equal">
      <formula>G247</formula>
    </cfRule>
    <cfRule type="cellIs" dxfId="4030" priority="4463" operator="greaterThan">
      <formula>G247</formula>
    </cfRule>
  </conditionalFormatting>
  <conditionalFormatting sqref="Z251">
    <cfRule type="cellIs" dxfId="4029" priority="4459" operator="greaterThan">
      <formula>G251</formula>
    </cfRule>
    <cfRule type="expression" dxfId="4028" priority="4456">
      <formula>Z251=0</formula>
    </cfRule>
    <cfRule type="cellIs" dxfId="4027" priority="4457" operator="equal">
      <formula>G251</formula>
    </cfRule>
  </conditionalFormatting>
  <conditionalFormatting sqref="Z255">
    <cfRule type="cellIs" dxfId="4026" priority="4453" operator="equal">
      <formula>G255</formula>
    </cfRule>
    <cfRule type="expression" dxfId="4025" priority="4452">
      <formula>Z255=0</formula>
    </cfRule>
    <cfRule type="cellIs" dxfId="4024" priority="4455" operator="greaterThan">
      <formula>G255</formula>
    </cfRule>
  </conditionalFormatting>
  <conditionalFormatting sqref="Z259">
    <cfRule type="cellIs" dxfId="4023" priority="1999" operator="greaterThan">
      <formula>G259</formula>
    </cfRule>
    <cfRule type="cellIs" dxfId="4022" priority="1997" operator="equal">
      <formula>G259</formula>
    </cfRule>
    <cfRule type="expression" dxfId="4021" priority="1996">
      <formula>Z259=0</formula>
    </cfRule>
  </conditionalFormatting>
  <conditionalFormatting sqref="Z263">
    <cfRule type="cellIs" dxfId="4020" priority="4451" operator="greaterThan">
      <formula>G263</formula>
    </cfRule>
    <cfRule type="expression" dxfId="4019" priority="4448">
      <formula>Z263=0</formula>
    </cfRule>
    <cfRule type="cellIs" dxfId="4018" priority="4449" operator="equal">
      <formula>G263</formula>
    </cfRule>
  </conditionalFormatting>
  <conditionalFormatting sqref="Z269">
    <cfRule type="cellIs" dxfId="4017" priority="4447" operator="greaterThan">
      <formula>G269</formula>
    </cfRule>
    <cfRule type="expression" dxfId="4016" priority="4444">
      <formula>Z269=0</formula>
    </cfRule>
    <cfRule type="cellIs" dxfId="4015" priority="4445" operator="equal">
      <formula>G269</formula>
    </cfRule>
  </conditionalFormatting>
  <conditionalFormatting sqref="Z273">
    <cfRule type="cellIs" dxfId="4014" priority="1881" operator="greaterThan">
      <formula>G273</formula>
    </cfRule>
    <cfRule type="expression" dxfId="4013" priority="1878">
      <formula>Z273=0</formula>
    </cfRule>
    <cfRule type="cellIs" dxfId="4012" priority="1879" operator="equal">
      <formula>G273</formula>
    </cfRule>
  </conditionalFormatting>
  <conditionalFormatting sqref="Z277">
    <cfRule type="expression" dxfId="4011" priority="639">
      <formula>Z277=0</formula>
    </cfRule>
    <cfRule type="cellIs" dxfId="4010" priority="642" operator="greaterThan">
      <formula>G277</formula>
    </cfRule>
    <cfRule type="cellIs" dxfId="4009" priority="640" operator="equal">
      <formula>G277</formula>
    </cfRule>
  </conditionalFormatting>
  <conditionalFormatting sqref="Z281">
    <cfRule type="expression" dxfId="4008" priority="1819">
      <formula>Z281=0</formula>
    </cfRule>
    <cfRule type="cellIs" dxfId="4007" priority="1820" operator="equal">
      <formula>G281</formula>
    </cfRule>
    <cfRule type="cellIs" dxfId="4006" priority="1822" operator="greaterThan">
      <formula>G281</formula>
    </cfRule>
  </conditionalFormatting>
  <conditionalFormatting sqref="Z285">
    <cfRule type="cellIs" dxfId="4005" priority="1938" operator="equal">
      <formula>G285</formula>
    </cfRule>
    <cfRule type="cellIs" dxfId="4004" priority="1940" operator="greaterThan">
      <formula>G285</formula>
    </cfRule>
    <cfRule type="expression" dxfId="4003" priority="1937">
      <formula>Z285=0</formula>
    </cfRule>
  </conditionalFormatting>
  <conditionalFormatting sqref="Z290">
    <cfRule type="cellIs" dxfId="4002" priority="4441" operator="equal">
      <formula>G290</formula>
    </cfRule>
    <cfRule type="expression" dxfId="4001" priority="4440">
      <formula>Z290=0</formula>
    </cfRule>
    <cfRule type="cellIs" dxfId="4000" priority="4443" operator="greaterThan">
      <formula>G290</formula>
    </cfRule>
  </conditionalFormatting>
  <conditionalFormatting sqref="Z295">
    <cfRule type="cellIs" dxfId="3999" priority="4437" operator="equal">
      <formula>G295</formula>
    </cfRule>
    <cfRule type="expression" dxfId="3998" priority="4436">
      <formula>Z295=0</formula>
    </cfRule>
    <cfRule type="cellIs" dxfId="3997" priority="4439" operator="greaterThan">
      <formula>G295</formula>
    </cfRule>
  </conditionalFormatting>
  <conditionalFormatting sqref="Z300">
    <cfRule type="expression" dxfId="3996" priority="4432">
      <formula>Z300=0</formula>
    </cfRule>
    <cfRule type="cellIs" dxfId="3995" priority="4433" operator="equal">
      <formula>G300</formula>
    </cfRule>
    <cfRule type="cellIs" dxfId="3994" priority="4435" operator="greaterThan">
      <formula>G300</formula>
    </cfRule>
  </conditionalFormatting>
  <conditionalFormatting sqref="Z304">
    <cfRule type="cellIs" dxfId="3993" priority="4431" operator="greaterThan">
      <formula>G304</formula>
    </cfRule>
    <cfRule type="expression" dxfId="3992" priority="4428">
      <formula>Z304=0</formula>
    </cfRule>
    <cfRule type="cellIs" dxfId="3991" priority="4429" operator="equal">
      <formula>G304</formula>
    </cfRule>
  </conditionalFormatting>
  <conditionalFormatting sqref="Z308">
    <cfRule type="cellIs" dxfId="3990" priority="4425" operator="equal">
      <formula>G308</formula>
    </cfRule>
    <cfRule type="expression" dxfId="3989" priority="4424">
      <formula>Z308=0</formula>
    </cfRule>
    <cfRule type="cellIs" dxfId="3988" priority="4427" operator="greaterThan">
      <formula>G308</formula>
    </cfRule>
  </conditionalFormatting>
  <conditionalFormatting sqref="Z312">
    <cfRule type="cellIs" dxfId="3987" priority="4421" operator="equal">
      <formula>G312</formula>
    </cfRule>
    <cfRule type="expression" dxfId="3986" priority="4420">
      <formula>Z312=0</formula>
    </cfRule>
    <cfRule type="cellIs" dxfId="3985" priority="4423" operator="greaterThan">
      <formula>G312</formula>
    </cfRule>
  </conditionalFormatting>
  <conditionalFormatting sqref="Z316">
    <cfRule type="cellIs" dxfId="3984" priority="4417" operator="equal">
      <formula>G316</formula>
    </cfRule>
    <cfRule type="cellIs" dxfId="3983" priority="4419" operator="greaterThan">
      <formula>G316</formula>
    </cfRule>
    <cfRule type="expression" dxfId="3982" priority="4416">
      <formula>Z316=0</formula>
    </cfRule>
  </conditionalFormatting>
  <conditionalFormatting sqref="Z320">
    <cfRule type="expression" dxfId="3981" priority="4412">
      <formula>Z320=0</formula>
    </cfRule>
    <cfRule type="cellIs" dxfId="3980" priority="4413" operator="equal">
      <formula>G320</formula>
    </cfRule>
    <cfRule type="cellIs" dxfId="3979" priority="4415" operator="greaterThan">
      <formula>G320</formula>
    </cfRule>
  </conditionalFormatting>
  <conditionalFormatting sqref="Z324">
    <cfRule type="cellIs" dxfId="3978" priority="4409" operator="equal">
      <formula>G324</formula>
    </cfRule>
    <cfRule type="expression" dxfId="3977" priority="4408">
      <formula>Z324=0</formula>
    </cfRule>
    <cfRule type="cellIs" dxfId="3976" priority="4411" operator="greaterThan">
      <formula>G324</formula>
    </cfRule>
  </conditionalFormatting>
  <conditionalFormatting sqref="Z328">
    <cfRule type="cellIs" dxfId="3975" priority="4407" operator="greaterThan">
      <formula>G328</formula>
    </cfRule>
    <cfRule type="expression" dxfId="3974" priority="4404">
      <formula>Z328=0</formula>
    </cfRule>
    <cfRule type="cellIs" dxfId="3973" priority="4405" operator="equal">
      <formula>G328</formula>
    </cfRule>
  </conditionalFormatting>
  <conditionalFormatting sqref="Z332">
    <cfRule type="cellIs" dxfId="3972" priority="4401" operator="equal">
      <formula>G332</formula>
    </cfRule>
    <cfRule type="expression" dxfId="3971" priority="4400">
      <formula>Z332=0</formula>
    </cfRule>
    <cfRule type="cellIs" dxfId="3970" priority="4403" operator="greaterThan">
      <formula>G332</formula>
    </cfRule>
  </conditionalFormatting>
  <conditionalFormatting sqref="Z338">
    <cfRule type="cellIs" dxfId="3969" priority="4399" operator="greaterThan">
      <formula>G338</formula>
    </cfRule>
    <cfRule type="expression" dxfId="3968" priority="4396">
      <formula>Z338=0</formula>
    </cfRule>
    <cfRule type="cellIs" dxfId="3967" priority="4397" operator="equal">
      <formula>G338</formula>
    </cfRule>
  </conditionalFormatting>
  <conditionalFormatting sqref="Z342">
    <cfRule type="cellIs" dxfId="3966" priority="4393" operator="equal">
      <formula>G342</formula>
    </cfRule>
    <cfRule type="expression" dxfId="3965" priority="4392">
      <formula>Z342=0</formula>
    </cfRule>
    <cfRule type="cellIs" dxfId="3964" priority="4395" operator="greaterThan">
      <formula>G342</formula>
    </cfRule>
  </conditionalFormatting>
  <conditionalFormatting sqref="Z346">
    <cfRule type="cellIs" dxfId="3963" priority="4389" operator="equal">
      <formula>G346</formula>
    </cfRule>
    <cfRule type="cellIs" dxfId="3962" priority="4391" operator="greaterThan">
      <formula>G346</formula>
    </cfRule>
    <cfRule type="expression" dxfId="3961" priority="4388">
      <formula>Z346=0</formula>
    </cfRule>
  </conditionalFormatting>
  <conditionalFormatting sqref="Z351">
    <cfRule type="cellIs" dxfId="3960" priority="4385" operator="equal">
      <formula>G351</formula>
    </cfRule>
    <cfRule type="expression" dxfId="3959" priority="4384">
      <formula>Z351=0</formula>
    </cfRule>
    <cfRule type="cellIs" dxfId="3958" priority="4387" operator="greaterThan">
      <formula>G351</formula>
    </cfRule>
  </conditionalFormatting>
  <conditionalFormatting sqref="Z355">
    <cfRule type="expression" dxfId="3957" priority="4380">
      <formula>Z355=0</formula>
    </cfRule>
    <cfRule type="cellIs" dxfId="3956" priority="4381" operator="equal">
      <formula>G355</formula>
    </cfRule>
    <cfRule type="cellIs" dxfId="3955" priority="4383" operator="greaterThan">
      <formula>G355</formula>
    </cfRule>
  </conditionalFormatting>
  <conditionalFormatting sqref="Z359">
    <cfRule type="cellIs" dxfId="3954" priority="4379" operator="greaterThan">
      <formula>G359</formula>
    </cfRule>
    <cfRule type="expression" dxfId="3953" priority="4376">
      <formula>Z359=0</formula>
    </cfRule>
    <cfRule type="cellIs" dxfId="3952" priority="4377" operator="equal">
      <formula>G359</formula>
    </cfRule>
  </conditionalFormatting>
  <conditionalFormatting sqref="Z364">
    <cfRule type="expression" dxfId="3951" priority="4372">
      <formula>Z364=0</formula>
    </cfRule>
    <cfRule type="cellIs" dxfId="3950" priority="4373" operator="equal">
      <formula>G364</formula>
    </cfRule>
    <cfRule type="cellIs" dxfId="3949" priority="4375" operator="greaterThan">
      <formula>G364</formula>
    </cfRule>
  </conditionalFormatting>
  <conditionalFormatting sqref="Z368">
    <cfRule type="cellIs" dxfId="3948" priority="4371" operator="greaterThan">
      <formula>G368</formula>
    </cfRule>
    <cfRule type="cellIs" dxfId="3947" priority="4369" operator="equal">
      <formula>G368</formula>
    </cfRule>
    <cfRule type="expression" dxfId="3946" priority="4368">
      <formula>Z368=0</formula>
    </cfRule>
  </conditionalFormatting>
  <conditionalFormatting sqref="Z372">
    <cfRule type="expression" dxfId="3945" priority="4364">
      <formula>Z372=0</formula>
    </cfRule>
    <cfRule type="cellIs" dxfId="3944" priority="4365" operator="equal">
      <formula>G372</formula>
    </cfRule>
    <cfRule type="cellIs" dxfId="3943" priority="4367" operator="greaterThan">
      <formula>G372</formula>
    </cfRule>
  </conditionalFormatting>
  <conditionalFormatting sqref="Z378">
    <cfRule type="cellIs" dxfId="3942" priority="4363" operator="greaterThan">
      <formula>G378</formula>
    </cfRule>
    <cfRule type="cellIs" dxfId="3941" priority="4361" operator="equal">
      <formula>G378</formula>
    </cfRule>
    <cfRule type="expression" dxfId="3940" priority="4360">
      <formula>Z378=0</formula>
    </cfRule>
  </conditionalFormatting>
  <conditionalFormatting sqref="Z382">
    <cfRule type="cellIs" dxfId="3939" priority="4357" operator="equal">
      <formula>G382</formula>
    </cfRule>
    <cfRule type="cellIs" dxfId="3938" priority="4359" operator="greaterThan">
      <formula>G382</formula>
    </cfRule>
    <cfRule type="expression" dxfId="3937" priority="4356">
      <formula>Z382=0</formula>
    </cfRule>
  </conditionalFormatting>
  <conditionalFormatting sqref="Z386">
    <cfRule type="cellIs" dxfId="3936" priority="4353" operator="equal">
      <formula>G386</formula>
    </cfRule>
    <cfRule type="expression" dxfId="3935" priority="4352">
      <formula>Z386=0</formula>
    </cfRule>
    <cfRule type="cellIs" dxfId="3934" priority="4355" operator="greaterThan">
      <formula>G386</formula>
    </cfRule>
  </conditionalFormatting>
  <conditionalFormatting sqref="Z391">
    <cfRule type="cellIs" dxfId="3933" priority="4351" operator="greaterThan">
      <formula>G391</formula>
    </cfRule>
    <cfRule type="cellIs" dxfId="3932" priority="4349" operator="equal">
      <formula>G391</formula>
    </cfRule>
    <cfRule type="expression" dxfId="3931" priority="4348">
      <formula>Z391=0</formula>
    </cfRule>
  </conditionalFormatting>
  <conditionalFormatting sqref="Z395">
    <cfRule type="expression" dxfId="3930" priority="4344">
      <formula>Z395=0</formula>
    </cfRule>
    <cfRule type="cellIs" dxfId="3929" priority="4345" operator="equal">
      <formula>G395</formula>
    </cfRule>
    <cfRule type="cellIs" dxfId="3928" priority="4347" operator="greaterThan">
      <formula>G395</formula>
    </cfRule>
  </conditionalFormatting>
  <conditionalFormatting sqref="Z399">
    <cfRule type="expression" dxfId="3927" priority="4340">
      <formula>Z399=0</formula>
    </cfRule>
    <cfRule type="cellIs" dxfId="3926" priority="4341" operator="equal">
      <formula>G399</formula>
    </cfRule>
    <cfRule type="cellIs" dxfId="3925" priority="4343" operator="greaterThan">
      <formula>G399</formula>
    </cfRule>
  </conditionalFormatting>
  <conditionalFormatting sqref="Z404">
    <cfRule type="expression" dxfId="3924" priority="1594">
      <formula>Z404=0</formula>
    </cfRule>
    <cfRule type="cellIs" dxfId="3923" priority="1596" operator="greaterThan">
      <formula>G404</formula>
    </cfRule>
    <cfRule type="cellIs" dxfId="3922" priority="1595" operator="equal">
      <formula>G404</formula>
    </cfRule>
  </conditionalFormatting>
  <conditionalFormatting sqref="Z408">
    <cfRule type="expression" dxfId="3921" priority="1476">
      <formula>Z408=0</formula>
    </cfRule>
    <cfRule type="cellIs" dxfId="3920" priority="1477" operator="equal">
      <formula>G408</formula>
    </cfRule>
    <cfRule type="cellIs" dxfId="3919" priority="1478" operator="greaterThan">
      <formula>G408</formula>
    </cfRule>
  </conditionalFormatting>
  <conditionalFormatting sqref="Z412">
    <cfRule type="cellIs" dxfId="3918" priority="1536" operator="equal">
      <formula>G412</formula>
    </cfRule>
    <cfRule type="cellIs" dxfId="3917" priority="1537" operator="greaterThan">
      <formula>G412</formula>
    </cfRule>
    <cfRule type="expression" dxfId="3916" priority="1535">
      <formula>Z412=0</formula>
    </cfRule>
  </conditionalFormatting>
  <conditionalFormatting sqref="Z417">
    <cfRule type="cellIs" dxfId="3915" priority="260" operator="greaterThan">
      <formula>G417</formula>
    </cfRule>
    <cfRule type="expression" dxfId="3914" priority="258">
      <formula>Z417=0</formula>
    </cfRule>
    <cfRule type="cellIs" dxfId="3913" priority="259" operator="equal">
      <formula>G417</formula>
    </cfRule>
  </conditionalFormatting>
  <conditionalFormatting sqref="Z418">
    <cfRule type="cellIs" dxfId="3912" priority="222" operator="greaterThan">
      <formula>G418</formula>
    </cfRule>
    <cfRule type="cellIs" dxfId="3911" priority="221" operator="equal">
      <formula>G418</formula>
    </cfRule>
    <cfRule type="expression" dxfId="3910" priority="220">
      <formula>Z418=0</formula>
    </cfRule>
  </conditionalFormatting>
  <conditionalFormatting sqref="Z419">
    <cfRule type="expression" dxfId="3909" priority="182">
      <formula>Z419=0</formula>
    </cfRule>
    <cfRule type="cellIs" dxfId="3908" priority="183" operator="equal">
      <formula>G419</formula>
    </cfRule>
    <cfRule type="cellIs" dxfId="3907" priority="184" operator="greaterThan">
      <formula>G419</formula>
    </cfRule>
  </conditionalFormatting>
  <conditionalFormatting sqref="Z421">
    <cfRule type="expression" dxfId="3906" priority="4336">
      <formula>Z421=0</formula>
    </cfRule>
    <cfRule type="cellIs" dxfId="3905" priority="4339" operator="greaterThan">
      <formula>G421</formula>
    </cfRule>
    <cfRule type="cellIs" dxfId="3904" priority="4337" operator="equal">
      <formula>G421</formula>
    </cfRule>
  </conditionalFormatting>
  <conditionalFormatting sqref="Z425">
    <cfRule type="cellIs" dxfId="3903" priority="4335" operator="greaterThan">
      <formula>G425</formula>
    </cfRule>
    <cfRule type="cellIs" dxfId="3902" priority="4333" operator="equal">
      <formula>G425</formula>
    </cfRule>
    <cfRule type="expression" dxfId="3901" priority="4332">
      <formula>Z425=0</formula>
    </cfRule>
  </conditionalFormatting>
  <conditionalFormatting sqref="Z429">
    <cfRule type="cellIs" dxfId="3900" priority="4329" operator="equal">
      <formula>G429</formula>
    </cfRule>
    <cfRule type="cellIs" dxfId="3899" priority="4331" operator="greaterThan">
      <formula>G429</formula>
    </cfRule>
    <cfRule type="expression" dxfId="3898" priority="4328">
      <formula>Z429=0</formula>
    </cfRule>
  </conditionalFormatting>
  <conditionalFormatting sqref="Z434">
    <cfRule type="cellIs" dxfId="3897" priority="592" operator="equal">
      <formula>G434</formula>
    </cfRule>
    <cfRule type="expression" dxfId="3896" priority="591">
      <formula>Z434=0</formula>
    </cfRule>
    <cfRule type="cellIs" dxfId="3895" priority="593" operator="greaterThan">
      <formula>G434</formula>
    </cfRule>
  </conditionalFormatting>
  <conditionalFormatting sqref="Z438">
    <cfRule type="expression" dxfId="3894" priority="532">
      <formula>Z438=0</formula>
    </cfRule>
    <cfRule type="cellIs" dxfId="3893" priority="534" operator="greaterThan">
      <formula>G438</formula>
    </cfRule>
    <cfRule type="cellIs" dxfId="3892" priority="533" operator="equal">
      <formula>G438</formula>
    </cfRule>
  </conditionalFormatting>
  <conditionalFormatting sqref="Z442">
    <cfRule type="cellIs" dxfId="3891" priority="474" operator="equal">
      <formula>G442</formula>
    </cfRule>
    <cfRule type="cellIs" dxfId="3890" priority="475" operator="greaterThan">
      <formula>G442</formula>
    </cfRule>
    <cfRule type="expression" dxfId="3889" priority="473">
      <formula>Z442=0</formula>
    </cfRule>
  </conditionalFormatting>
  <conditionalFormatting sqref="Z446">
    <cfRule type="cellIs" dxfId="3888" priority="415" operator="equal">
      <formula>G446</formula>
    </cfRule>
    <cfRule type="expression" dxfId="3887" priority="414">
      <formula>Z446=0</formula>
    </cfRule>
    <cfRule type="cellIs" dxfId="3886" priority="416" operator="greaterThan">
      <formula>G446</formula>
    </cfRule>
  </conditionalFormatting>
  <conditionalFormatting sqref="Z451">
    <cfRule type="expression" dxfId="3885" priority="144">
      <formula>Z451=0</formula>
    </cfRule>
    <cfRule type="cellIs" dxfId="3884" priority="145" operator="equal">
      <formula>G451</formula>
    </cfRule>
    <cfRule type="cellIs" dxfId="3883" priority="146" operator="greaterThan">
      <formula>G451</formula>
    </cfRule>
  </conditionalFormatting>
  <conditionalFormatting sqref="Z452">
    <cfRule type="expression" dxfId="3882" priority="106">
      <formula>Z452=0</formula>
    </cfRule>
    <cfRule type="cellIs" dxfId="3881" priority="107" operator="equal">
      <formula>G452</formula>
    </cfRule>
    <cfRule type="cellIs" dxfId="3880" priority="108" operator="greaterThan">
      <formula>G452</formula>
    </cfRule>
  </conditionalFormatting>
  <conditionalFormatting sqref="Z453">
    <cfRule type="expression" dxfId="3879" priority="68">
      <formula>Z453=0</formula>
    </cfRule>
    <cfRule type="cellIs" dxfId="3878" priority="70" operator="greaterThan">
      <formula>G453</formula>
    </cfRule>
    <cfRule type="cellIs" dxfId="3877" priority="69" operator="equal">
      <formula>G453</formula>
    </cfRule>
  </conditionalFormatting>
  <conditionalFormatting sqref="Z454">
    <cfRule type="cellIs" dxfId="3876" priority="32" operator="greaterThan">
      <formula>G454</formula>
    </cfRule>
    <cfRule type="cellIs" dxfId="3875" priority="31" operator="equal">
      <formula>G454</formula>
    </cfRule>
    <cfRule type="expression" dxfId="3874" priority="30">
      <formula>Z454=0</formula>
    </cfRule>
  </conditionalFormatting>
  <conditionalFormatting sqref="Z456">
    <cfRule type="cellIs" dxfId="3873" priority="4327" operator="greaterThan">
      <formula>G456</formula>
    </cfRule>
    <cfRule type="expression" dxfId="3872" priority="4324">
      <formula>Z456=0</formula>
    </cfRule>
    <cfRule type="cellIs" dxfId="3871" priority="4325" operator="equal">
      <formula>G456</formula>
    </cfRule>
  </conditionalFormatting>
  <conditionalFormatting sqref="Z460">
    <cfRule type="expression" dxfId="3870" priority="4320">
      <formula>Z460=0</formula>
    </cfRule>
    <cfRule type="cellIs" dxfId="3869" priority="4321" operator="equal">
      <formula>G460</formula>
    </cfRule>
    <cfRule type="cellIs" dxfId="3868" priority="4323" operator="greaterThan">
      <formula>G460</formula>
    </cfRule>
  </conditionalFormatting>
  <conditionalFormatting sqref="Z464">
    <cfRule type="cellIs" dxfId="3867" priority="4319" operator="greaterThan">
      <formula>G464</formula>
    </cfRule>
    <cfRule type="expression" dxfId="3866" priority="4316">
      <formula>Z464=0</formula>
    </cfRule>
    <cfRule type="cellIs" dxfId="3865" priority="4317" operator="equal">
      <formula>G464</formula>
    </cfRule>
  </conditionalFormatting>
  <conditionalFormatting sqref="Z469">
    <cfRule type="cellIs" dxfId="3864" priority="4313" operator="equal">
      <formula>G469</formula>
    </cfRule>
    <cfRule type="cellIs" dxfId="3863" priority="4315" operator="greaterThan">
      <formula>G469</formula>
    </cfRule>
    <cfRule type="expression" dxfId="3862" priority="4312">
      <formula>Z469=0</formula>
    </cfRule>
  </conditionalFormatting>
  <conditionalFormatting sqref="Z473">
    <cfRule type="expression" dxfId="3861" priority="4308">
      <formula>Z473=0</formula>
    </cfRule>
    <cfRule type="cellIs" dxfId="3860" priority="4309" operator="equal">
      <formula>G473</formula>
    </cfRule>
    <cfRule type="cellIs" dxfId="3859" priority="4311" operator="greaterThan">
      <formula>G473</formula>
    </cfRule>
  </conditionalFormatting>
  <conditionalFormatting sqref="Z477">
    <cfRule type="cellIs" dxfId="3858" priority="4307" operator="greaterThan">
      <formula>G477</formula>
    </cfRule>
    <cfRule type="cellIs" dxfId="3857" priority="4305" operator="equal">
      <formula>G477</formula>
    </cfRule>
    <cfRule type="expression" dxfId="3856" priority="4304">
      <formula>Z477=0</formula>
    </cfRule>
  </conditionalFormatting>
  <conditionalFormatting sqref="Z482">
    <cfRule type="cellIs" dxfId="3855" priority="4301" operator="equal">
      <formula>G482</formula>
    </cfRule>
    <cfRule type="expression" dxfId="3854" priority="4300">
      <formula>Z482=0</formula>
    </cfRule>
    <cfRule type="cellIs" dxfId="3853" priority="4303" operator="greaterThan">
      <formula>G482</formula>
    </cfRule>
  </conditionalFormatting>
  <conditionalFormatting sqref="Z486">
    <cfRule type="cellIs" dxfId="3852" priority="4297" operator="equal">
      <formula>G486</formula>
    </cfRule>
    <cfRule type="cellIs" dxfId="3851" priority="4299" operator="greaterThan">
      <formula>G486</formula>
    </cfRule>
    <cfRule type="expression" dxfId="3850" priority="4296">
      <formula>Z486=0</formula>
    </cfRule>
  </conditionalFormatting>
  <conditionalFormatting sqref="Z490">
    <cfRule type="cellIs" dxfId="3849" priority="4293" operator="equal">
      <formula>G490</formula>
    </cfRule>
    <cfRule type="expression" dxfId="3848" priority="4292">
      <formula>Z490=0</formula>
    </cfRule>
    <cfRule type="cellIs" dxfId="3847" priority="4295" operator="greaterThan">
      <formula>G490</formula>
    </cfRule>
  </conditionalFormatting>
  <conditionalFormatting sqref="Z495">
    <cfRule type="expression" dxfId="3846" priority="4288">
      <formula>Z495=0</formula>
    </cfRule>
    <cfRule type="cellIs" dxfId="3845" priority="4289" operator="equal">
      <formula>G495</formula>
    </cfRule>
    <cfRule type="cellIs" dxfId="3844" priority="4291" operator="greaterThan">
      <formula>G495</formula>
    </cfRule>
  </conditionalFormatting>
  <conditionalFormatting sqref="Z499">
    <cfRule type="expression" dxfId="3843" priority="4284">
      <formula>Z499=0</formula>
    </cfRule>
    <cfRule type="cellIs" dxfId="3842" priority="4285" operator="equal">
      <formula>G499</formula>
    </cfRule>
    <cfRule type="cellIs" dxfId="3841" priority="4287" operator="greaterThan">
      <formula>G499</formula>
    </cfRule>
  </conditionalFormatting>
  <conditionalFormatting sqref="Z503">
    <cfRule type="expression" dxfId="3840" priority="4280">
      <formula>Z503=0</formula>
    </cfRule>
    <cfRule type="cellIs" dxfId="3839" priority="4281" operator="equal">
      <formula>G503</formula>
    </cfRule>
    <cfRule type="cellIs" dxfId="3838" priority="4283" operator="greaterThan">
      <formula>G503</formula>
    </cfRule>
  </conditionalFormatting>
  <conditionalFormatting sqref="Z507">
    <cfRule type="expression" dxfId="3837" priority="4276">
      <formula>Z507=0</formula>
    </cfRule>
    <cfRule type="cellIs" dxfId="3836" priority="4279" operator="greaterThan">
      <formula>G507</formula>
    </cfRule>
    <cfRule type="cellIs" dxfId="3835" priority="4277" operator="equal">
      <formula>G507</formula>
    </cfRule>
  </conditionalFormatting>
  <conditionalFormatting sqref="Z511">
    <cfRule type="cellIs" dxfId="3834" priority="1761" operator="equal">
      <formula>G511</formula>
    </cfRule>
    <cfRule type="cellIs" dxfId="3833" priority="1763" operator="greaterThan">
      <formula>G511</formula>
    </cfRule>
    <cfRule type="expression" dxfId="3832" priority="1760">
      <formula>Z511=0</formula>
    </cfRule>
  </conditionalFormatting>
  <conditionalFormatting sqref="Z515">
    <cfRule type="cellIs" dxfId="3831" priority="1704" operator="greaterThan">
      <formula>G515</formula>
    </cfRule>
    <cfRule type="expression" dxfId="3830" priority="1701">
      <formula>Z515=0</formula>
    </cfRule>
    <cfRule type="cellIs" dxfId="3829" priority="1702" operator="equal">
      <formula>G515</formula>
    </cfRule>
  </conditionalFormatting>
  <conditionalFormatting sqref="Z519">
    <cfRule type="expression" dxfId="3828" priority="1642">
      <formula>Z519=0</formula>
    </cfRule>
    <cfRule type="cellIs" dxfId="3827" priority="1643" operator="equal">
      <formula>G519</formula>
    </cfRule>
    <cfRule type="cellIs" dxfId="3826" priority="1645" operator="greaterThan">
      <formula>G519</formula>
    </cfRule>
  </conditionalFormatting>
  <conditionalFormatting sqref="AA417">
    <cfRule type="expression" dxfId="3825" priority="267">
      <formula>ISBLANK(AA420)</formula>
    </cfRule>
  </conditionalFormatting>
  <conditionalFormatting sqref="AA418">
    <cfRule type="expression" dxfId="3824" priority="229">
      <formula>ISBLANK(AA420)</formula>
    </cfRule>
  </conditionalFormatting>
  <conditionalFormatting sqref="AA451">
    <cfRule type="expression" dxfId="3823" priority="153">
      <formula>ISBLANK(AA455)</formula>
    </cfRule>
  </conditionalFormatting>
  <conditionalFormatting sqref="AA452">
    <cfRule type="expression" dxfId="3822" priority="115">
      <formula>ISBLANK(AA455)</formula>
    </cfRule>
  </conditionalFormatting>
  <conditionalFormatting sqref="AA453">
    <cfRule type="expression" dxfId="3821" priority="77">
      <formula>ISBLANK(AA455)</formula>
    </cfRule>
  </conditionalFormatting>
  <conditionalFormatting sqref="AA22:AB22">
    <cfRule type="expression" dxfId="3820" priority="16384">
      <formula>ISBLANK(AA23)</formula>
    </cfRule>
  </conditionalFormatting>
  <conditionalFormatting sqref="AA26:AB26">
    <cfRule type="expression" dxfId="3819" priority="16351">
      <formula>ISBLANK(AA27)</formula>
    </cfRule>
  </conditionalFormatting>
  <conditionalFormatting sqref="AA31:AB31">
    <cfRule type="expression" dxfId="3818" priority="15917">
      <formula>ISBLANK(AA32)</formula>
    </cfRule>
  </conditionalFormatting>
  <conditionalFormatting sqref="AA35:AB35">
    <cfRule type="expression" dxfId="3817" priority="16335">
      <formula>ISBLANK(AA36)</formula>
    </cfRule>
  </conditionalFormatting>
  <conditionalFormatting sqref="AA39:AB39">
    <cfRule type="expression" dxfId="3816" priority="15951">
      <formula>ISBLANK(AA40)</formula>
    </cfRule>
  </conditionalFormatting>
  <conditionalFormatting sqref="AA43:AB43">
    <cfRule type="expression" dxfId="3815" priority="15891">
      <formula>ISBLANK(AA44)</formula>
    </cfRule>
  </conditionalFormatting>
  <conditionalFormatting sqref="AA47:AB47">
    <cfRule type="expression" dxfId="3814" priority="8155">
      <formula>ISBLANK(AA48)</formula>
    </cfRule>
  </conditionalFormatting>
  <conditionalFormatting sqref="AA51:AB51">
    <cfRule type="expression" dxfId="3813" priority="8151">
      <formula>ISBLANK(AA52)</formula>
    </cfRule>
  </conditionalFormatting>
  <conditionalFormatting sqref="AA57:AB57">
    <cfRule type="expression" dxfId="3812" priority="8147">
      <formula>ISBLANK(AA58)</formula>
    </cfRule>
  </conditionalFormatting>
  <conditionalFormatting sqref="AA61:AB61">
    <cfRule type="expression" dxfId="3811" priority="8143">
      <formula>ISBLANK(AA62)</formula>
    </cfRule>
  </conditionalFormatting>
  <conditionalFormatting sqref="AA65:AB65">
    <cfRule type="expression" dxfId="3810" priority="8139">
      <formula>ISBLANK(AA66)</formula>
    </cfRule>
  </conditionalFormatting>
  <conditionalFormatting sqref="AA70:AB70">
    <cfRule type="expression" dxfId="3809" priority="14966">
      <formula>ISBLANK(AA71)</formula>
    </cfRule>
  </conditionalFormatting>
  <conditionalFormatting sqref="AA74:AB74">
    <cfRule type="expression" dxfId="3808" priority="14919">
      <formula>ISBLANK(AA75)</formula>
    </cfRule>
  </conditionalFormatting>
  <conditionalFormatting sqref="AA78:AB78">
    <cfRule type="expression" dxfId="3807" priority="14872">
      <formula>ISBLANK(AA79)</formula>
    </cfRule>
  </conditionalFormatting>
  <conditionalFormatting sqref="AA82:AB82">
    <cfRule type="expression" dxfId="3806" priority="14825">
      <formula>ISBLANK(AA83)</formula>
    </cfRule>
  </conditionalFormatting>
  <conditionalFormatting sqref="AA86:AB86">
    <cfRule type="expression" dxfId="3805" priority="8115">
      <formula>ISBLANK(AA87)</formula>
    </cfRule>
  </conditionalFormatting>
  <conditionalFormatting sqref="AA90:AB90">
    <cfRule type="expression" dxfId="3804" priority="6139">
      <formula>ISBLANK(AA91)</formula>
    </cfRule>
  </conditionalFormatting>
  <conditionalFormatting sqref="AA94:AB94">
    <cfRule type="expression" dxfId="3803" priority="6092">
      <formula>ISBLANK(AA95)</formula>
    </cfRule>
  </conditionalFormatting>
  <conditionalFormatting sqref="AA98:AB98">
    <cfRule type="expression" dxfId="3802" priority="8135">
      <formula>ISBLANK(AA99)</formula>
    </cfRule>
  </conditionalFormatting>
  <conditionalFormatting sqref="AA102:AB102">
    <cfRule type="expression" dxfId="3801" priority="2237">
      <formula>ISBLANK(AA103)</formula>
    </cfRule>
  </conditionalFormatting>
  <conditionalFormatting sqref="AA106:AB106">
    <cfRule type="expression" dxfId="3800" priority="2178">
      <formula>ISBLANK(AA107)</formula>
    </cfRule>
  </conditionalFormatting>
  <conditionalFormatting sqref="AA110:AB110">
    <cfRule type="expression" dxfId="3799" priority="1411">
      <formula>ISBLANK(AA111)</formula>
    </cfRule>
  </conditionalFormatting>
  <conditionalFormatting sqref="AA114:AB114">
    <cfRule type="expression" dxfId="3798" priority="1352">
      <formula>ISBLANK(AA115)</formula>
    </cfRule>
  </conditionalFormatting>
  <conditionalFormatting sqref="AA118:AB118">
    <cfRule type="expression" dxfId="3797" priority="1293">
      <formula>ISBLANK(AA119)</formula>
    </cfRule>
  </conditionalFormatting>
  <conditionalFormatting sqref="AA122:AB122">
    <cfRule type="expression" dxfId="3796" priority="2119">
      <formula>ISBLANK(AA123)</formula>
    </cfRule>
  </conditionalFormatting>
  <conditionalFormatting sqref="AA126:AB126">
    <cfRule type="expression" dxfId="3795" priority="8131">
      <formula>ISBLANK(AA127)</formula>
    </cfRule>
  </conditionalFormatting>
  <conditionalFormatting sqref="AA130:AB130">
    <cfRule type="expression" dxfId="3794" priority="1234">
      <formula>ISBLANK(AA131)</formula>
    </cfRule>
  </conditionalFormatting>
  <conditionalFormatting sqref="AA134:AB134">
    <cfRule type="expression" dxfId="3793" priority="1175">
      <formula>ISBLANK(AA135)</formula>
    </cfRule>
  </conditionalFormatting>
  <conditionalFormatting sqref="AA138:AB138">
    <cfRule type="expression" dxfId="3792" priority="1116">
      <formula>ISBLANK(AA139)</formula>
    </cfRule>
  </conditionalFormatting>
  <conditionalFormatting sqref="AA142:AB142">
    <cfRule type="expression" dxfId="3791" priority="1057">
      <formula>ISBLANK(AA143)</formula>
    </cfRule>
  </conditionalFormatting>
  <conditionalFormatting sqref="AA146:AB146">
    <cfRule type="expression" dxfId="3790" priority="8127">
      <formula>ISBLANK(AA147)</formula>
    </cfRule>
  </conditionalFormatting>
  <conditionalFormatting sqref="AA150:AB150">
    <cfRule type="expression" dxfId="3789" priority="998">
      <formula>ISBLANK(AA151)</formula>
    </cfRule>
  </conditionalFormatting>
  <conditionalFormatting sqref="AA154:AB154">
    <cfRule type="expression" dxfId="3788" priority="939">
      <formula>ISBLANK(AA155)</formula>
    </cfRule>
  </conditionalFormatting>
  <conditionalFormatting sqref="AA158:AB158">
    <cfRule type="expression" dxfId="3787" priority="880">
      <formula>ISBLANK(AA159)</formula>
    </cfRule>
  </conditionalFormatting>
  <conditionalFormatting sqref="AA162:AB162">
    <cfRule type="expression" dxfId="3786" priority="821">
      <formula>ISBLANK(AA163)</formula>
    </cfRule>
  </conditionalFormatting>
  <conditionalFormatting sqref="AA166:AB166">
    <cfRule type="expression" dxfId="3785" priority="8123">
      <formula>ISBLANK(AA167)</formula>
    </cfRule>
  </conditionalFormatting>
  <conditionalFormatting sqref="AA170:AB170">
    <cfRule type="expression" dxfId="3784" priority="703">
      <formula>ISBLANK(AA171)</formula>
    </cfRule>
  </conditionalFormatting>
  <conditionalFormatting sqref="AA174:AB174">
    <cfRule type="expression" dxfId="3783" priority="762">
      <formula>ISBLANK(AA175)</formula>
    </cfRule>
  </conditionalFormatting>
  <conditionalFormatting sqref="AA178:AB178">
    <cfRule type="expression" dxfId="3782" priority="8119">
      <formula>ISBLANK(AA179)</formula>
    </cfRule>
  </conditionalFormatting>
  <conditionalFormatting sqref="AA182:AB182">
    <cfRule type="expression" dxfId="3781" priority="349">
      <formula>ISBLANK(AA183)</formula>
    </cfRule>
  </conditionalFormatting>
  <conditionalFormatting sqref="AA186:AB186">
    <cfRule type="expression" dxfId="3780" priority="290">
      <formula>ISBLANK(AA187)</formula>
    </cfRule>
  </conditionalFormatting>
  <conditionalFormatting sqref="AA190:AB190">
    <cfRule type="expression" dxfId="3779" priority="14448">
      <formula>ISBLANK(AA191)</formula>
    </cfRule>
  </conditionalFormatting>
  <conditionalFormatting sqref="AA194:AB194">
    <cfRule type="expression" dxfId="3778" priority="14401">
      <formula>ISBLANK(AA195)</formula>
    </cfRule>
  </conditionalFormatting>
  <conditionalFormatting sqref="AA198:AB198">
    <cfRule type="expression" dxfId="3777" priority="14354">
      <formula>ISBLANK(AA199)</formula>
    </cfRule>
  </conditionalFormatting>
  <conditionalFormatting sqref="AA202:AB202">
    <cfRule type="expression" dxfId="3776" priority="14307">
      <formula>ISBLANK(AA203)</formula>
    </cfRule>
  </conditionalFormatting>
  <conditionalFormatting sqref="AA206:AB206">
    <cfRule type="expression" dxfId="3775" priority="14260">
      <formula>ISBLANK(AA207)</formula>
    </cfRule>
  </conditionalFormatting>
  <conditionalFormatting sqref="AA210:AB210">
    <cfRule type="expression" dxfId="3774" priority="14213">
      <formula>ISBLANK(AA211)</formula>
    </cfRule>
  </conditionalFormatting>
  <conditionalFormatting sqref="AA215:AB215">
    <cfRule type="expression" dxfId="3773" priority="7056">
      <formula>ISBLANK(AA216)</formula>
    </cfRule>
  </conditionalFormatting>
  <conditionalFormatting sqref="AA219:AB219">
    <cfRule type="expression" dxfId="3772" priority="7009">
      <formula>ISBLANK(AA220)</formula>
    </cfRule>
  </conditionalFormatting>
  <conditionalFormatting sqref="AA223:AB223">
    <cfRule type="expression" dxfId="3771" priority="6962">
      <formula>ISBLANK(AA224)</formula>
    </cfRule>
  </conditionalFormatting>
  <conditionalFormatting sqref="AA227:AB227">
    <cfRule type="expression" dxfId="3770" priority="6915">
      <formula>ISBLANK(AA228)</formula>
    </cfRule>
  </conditionalFormatting>
  <conditionalFormatting sqref="AA231:AB231">
    <cfRule type="expression" dxfId="3769" priority="6868">
      <formula>ISBLANK(AA232)</formula>
    </cfRule>
  </conditionalFormatting>
  <conditionalFormatting sqref="AA235:AB235">
    <cfRule type="expression" dxfId="3768" priority="6821">
      <formula>ISBLANK(AA236)</formula>
    </cfRule>
  </conditionalFormatting>
  <conditionalFormatting sqref="AA239:AB239">
    <cfRule type="expression" dxfId="3767" priority="2076">
      <formula>ISBLANK(AA240)</formula>
    </cfRule>
  </conditionalFormatting>
  <conditionalFormatting sqref="AA243:AB243">
    <cfRule type="expression" dxfId="3766" priority="6774">
      <formula>ISBLANK(AA244)</formula>
    </cfRule>
  </conditionalFormatting>
  <conditionalFormatting sqref="AA247:AB247">
    <cfRule type="expression" dxfId="3765" priority="6727">
      <formula>ISBLANK(AA248)</formula>
    </cfRule>
  </conditionalFormatting>
  <conditionalFormatting sqref="AA251:AB251">
    <cfRule type="expression" dxfId="3764" priority="6680">
      <formula>ISBLANK(AA252)</formula>
    </cfRule>
  </conditionalFormatting>
  <conditionalFormatting sqref="AA255:AB255">
    <cfRule type="expression" dxfId="3763" priority="6633">
      <formula>ISBLANK(AA256)</formula>
    </cfRule>
  </conditionalFormatting>
  <conditionalFormatting sqref="AA259:AB259">
    <cfRule type="expression" dxfId="3762" priority="2017">
      <formula>ISBLANK(AA260)</formula>
    </cfRule>
  </conditionalFormatting>
  <conditionalFormatting sqref="AA263:AB263">
    <cfRule type="expression" dxfId="3761" priority="6586">
      <formula>ISBLANK(AA264)</formula>
    </cfRule>
  </conditionalFormatting>
  <conditionalFormatting sqref="AA269:AB269">
    <cfRule type="expression" dxfId="3760" priority="7244">
      <formula>ISBLANK(AA270)</formula>
    </cfRule>
  </conditionalFormatting>
  <conditionalFormatting sqref="AA273:AB273">
    <cfRule type="expression" dxfId="3759" priority="1899">
      <formula>ISBLANK(AA274)</formula>
    </cfRule>
  </conditionalFormatting>
  <conditionalFormatting sqref="AA277:AB277">
    <cfRule type="expression" dxfId="3758" priority="660">
      <formula>ISBLANK(AA278)</formula>
    </cfRule>
  </conditionalFormatting>
  <conditionalFormatting sqref="AA281:AB281">
    <cfRule type="expression" dxfId="3757" priority="1840">
      <formula>ISBLANK(AA282)</formula>
    </cfRule>
  </conditionalFormatting>
  <conditionalFormatting sqref="AA285:AB285">
    <cfRule type="expression" dxfId="3756" priority="1958">
      <formula>ISBLANK(AA286)</formula>
    </cfRule>
  </conditionalFormatting>
  <conditionalFormatting sqref="AA290:AB290">
    <cfRule type="expression" dxfId="3755" priority="7197">
      <formula>ISBLANK(AA291)</formula>
    </cfRule>
  </conditionalFormatting>
  <conditionalFormatting sqref="AA295:AB295">
    <cfRule type="expression" dxfId="3754" priority="7150">
      <formula>ISBLANK(AA296)</formula>
    </cfRule>
  </conditionalFormatting>
  <conditionalFormatting sqref="AA300:AB300">
    <cfRule type="expression" dxfId="3753" priority="6539">
      <formula>ISBLANK(AA301)</formula>
    </cfRule>
  </conditionalFormatting>
  <conditionalFormatting sqref="AA304:AB304">
    <cfRule type="expression" dxfId="3752" priority="6492">
      <formula>ISBLANK(AA305)</formula>
    </cfRule>
  </conditionalFormatting>
  <conditionalFormatting sqref="AA308:AB308">
    <cfRule type="expression" dxfId="3751" priority="6445">
      <formula>ISBLANK(AA309)</formula>
    </cfRule>
  </conditionalFormatting>
  <conditionalFormatting sqref="AA312:AB312">
    <cfRule type="expression" dxfId="3750" priority="6398">
      <formula>ISBLANK(AA313)</formula>
    </cfRule>
  </conditionalFormatting>
  <conditionalFormatting sqref="AA316:AB316">
    <cfRule type="expression" dxfId="3749" priority="6351">
      <formula>ISBLANK(AA317)</formula>
    </cfRule>
  </conditionalFormatting>
  <conditionalFormatting sqref="AA320:AB320">
    <cfRule type="expression" dxfId="3748" priority="6304">
      <formula>ISBLANK(AA321)</formula>
    </cfRule>
  </conditionalFormatting>
  <conditionalFormatting sqref="AA324:AB324">
    <cfRule type="expression" dxfId="3747" priority="6257">
      <formula>ISBLANK(AA325)</formula>
    </cfRule>
  </conditionalFormatting>
  <conditionalFormatting sqref="AA328:AB328">
    <cfRule type="expression" dxfId="3746" priority="6210">
      <formula>ISBLANK(AA329)</formula>
    </cfRule>
  </conditionalFormatting>
  <conditionalFormatting sqref="AA332:AB332">
    <cfRule type="expression" dxfId="3745" priority="7103">
      <formula>ISBLANK(AA333)</formula>
    </cfRule>
  </conditionalFormatting>
  <conditionalFormatting sqref="AA338:AB338">
    <cfRule type="expression" dxfId="3744" priority="7386">
      <formula>ISBLANK(AA339)</formula>
    </cfRule>
  </conditionalFormatting>
  <conditionalFormatting sqref="AA342:AB342">
    <cfRule type="expression" dxfId="3743" priority="7339">
      <formula>ISBLANK(AA343)</formula>
    </cfRule>
  </conditionalFormatting>
  <conditionalFormatting sqref="AA346:AB346">
    <cfRule type="expression" dxfId="3742" priority="7292">
      <formula>ISBLANK(AA347)</formula>
    </cfRule>
  </conditionalFormatting>
  <conditionalFormatting sqref="AA351:AB351">
    <cfRule type="expression" dxfId="3741" priority="7527">
      <formula>ISBLANK(AA352)</formula>
    </cfRule>
  </conditionalFormatting>
  <conditionalFormatting sqref="AA355:AB355">
    <cfRule type="expression" dxfId="3740" priority="7480">
      <formula>ISBLANK(AA356)</formula>
    </cfRule>
  </conditionalFormatting>
  <conditionalFormatting sqref="AA359:AB359">
    <cfRule type="expression" dxfId="3739" priority="7433">
      <formula>ISBLANK(AA360)</formula>
    </cfRule>
  </conditionalFormatting>
  <conditionalFormatting sqref="AA364:AB364">
    <cfRule type="expression" dxfId="3738" priority="7668">
      <formula>ISBLANK(AA365)</formula>
    </cfRule>
  </conditionalFormatting>
  <conditionalFormatting sqref="AA368:AB368">
    <cfRule type="expression" dxfId="3737" priority="7621">
      <formula>ISBLANK(AA369)</formula>
    </cfRule>
  </conditionalFormatting>
  <conditionalFormatting sqref="AA372:AB372">
    <cfRule type="expression" dxfId="3736" priority="7574">
      <formula>ISBLANK(AA373)</formula>
    </cfRule>
  </conditionalFormatting>
  <conditionalFormatting sqref="AA378:AB378">
    <cfRule type="expression" dxfId="3735" priority="7809">
      <formula>ISBLANK(AA379)</formula>
    </cfRule>
  </conditionalFormatting>
  <conditionalFormatting sqref="AA382:AB382">
    <cfRule type="expression" dxfId="3734" priority="7762">
      <formula>ISBLANK(AA383)</formula>
    </cfRule>
  </conditionalFormatting>
  <conditionalFormatting sqref="AA386:AB386">
    <cfRule type="expression" dxfId="3733" priority="7715">
      <formula>ISBLANK(AA387)</formula>
    </cfRule>
  </conditionalFormatting>
  <conditionalFormatting sqref="AA391:AB391">
    <cfRule type="expression" dxfId="3732" priority="7950">
      <formula>ISBLANK(AA392)</formula>
    </cfRule>
  </conditionalFormatting>
  <conditionalFormatting sqref="AA395:AB395">
    <cfRule type="expression" dxfId="3731" priority="7903">
      <formula>ISBLANK(AA396)</formula>
    </cfRule>
  </conditionalFormatting>
  <conditionalFormatting sqref="AA399:AB399">
    <cfRule type="expression" dxfId="3730" priority="7856">
      <formula>ISBLANK(AA400)</formula>
    </cfRule>
  </conditionalFormatting>
  <conditionalFormatting sqref="AA404:AB404">
    <cfRule type="expression" dxfId="3729" priority="1608">
      <formula>ISBLANK(AA405)</formula>
    </cfRule>
  </conditionalFormatting>
  <conditionalFormatting sqref="AA408:AB408">
    <cfRule type="expression" dxfId="3728" priority="1490">
      <formula>ISBLANK(AA409)</formula>
    </cfRule>
  </conditionalFormatting>
  <conditionalFormatting sqref="AA412:AB412">
    <cfRule type="expression" dxfId="3727" priority="1549">
      <formula>ISBLANK(AA413)</formula>
    </cfRule>
  </conditionalFormatting>
  <conditionalFormatting sqref="AA419:AB419">
    <cfRule type="expression" dxfId="3726" priority="190">
      <formula>ISBLANK(AA420)</formula>
    </cfRule>
  </conditionalFormatting>
  <conditionalFormatting sqref="AA421:AB421">
    <cfRule type="expression" dxfId="3725" priority="8091">
      <formula>ISBLANK(AA422)</formula>
    </cfRule>
  </conditionalFormatting>
  <conditionalFormatting sqref="AA425:AB425">
    <cfRule type="expression" dxfId="3724" priority="8044">
      <formula>ISBLANK(AA426)</formula>
    </cfRule>
  </conditionalFormatting>
  <conditionalFormatting sqref="AA429:AB429">
    <cfRule type="expression" dxfId="3723" priority="7997">
      <formula>ISBLANK(AA430)</formula>
    </cfRule>
  </conditionalFormatting>
  <conditionalFormatting sqref="AA434:AB434">
    <cfRule type="expression" dxfId="3722" priority="605">
      <formula>ISBLANK(AA435)</formula>
    </cfRule>
  </conditionalFormatting>
  <conditionalFormatting sqref="AA438:AB438">
    <cfRule type="expression" dxfId="3721" priority="546">
      <formula>ISBLANK(AA439)</formula>
    </cfRule>
  </conditionalFormatting>
  <conditionalFormatting sqref="AA442:AB442">
    <cfRule type="expression" dxfId="3720" priority="487">
      <formula>ISBLANK(AA443)</formula>
    </cfRule>
  </conditionalFormatting>
  <conditionalFormatting sqref="AA446:AB446">
    <cfRule type="expression" dxfId="3719" priority="428">
      <formula>ISBLANK(AA447)</formula>
    </cfRule>
  </conditionalFormatting>
  <conditionalFormatting sqref="AA454:AB454">
    <cfRule type="expression" dxfId="3718" priority="38">
      <formula>ISBLANK(AA455)</formula>
    </cfRule>
  </conditionalFormatting>
  <conditionalFormatting sqref="AA456:AB456">
    <cfRule type="expression" dxfId="3717" priority="8748">
      <formula>ISBLANK(AA457)</formula>
    </cfRule>
  </conditionalFormatting>
  <conditionalFormatting sqref="AA460:AB460">
    <cfRule type="expression" dxfId="3716" priority="8701">
      <formula>ISBLANK(AA461)</formula>
    </cfRule>
  </conditionalFormatting>
  <conditionalFormatting sqref="AA464:AB464">
    <cfRule type="expression" dxfId="3715" priority="8654">
      <formula>ISBLANK(AA465)</formula>
    </cfRule>
  </conditionalFormatting>
  <conditionalFormatting sqref="AA469:AB469">
    <cfRule type="expression" dxfId="3714" priority="8607">
      <formula>ISBLANK(AA470)</formula>
    </cfRule>
  </conditionalFormatting>
  <conditionalFormatting sqref="AA473:AB473">
    <cfRule type="expression" dxfId="3713" priority="8560">
      <formula>ISBLANK(AA474)</formula>
    </cfRule>
  </conditionalFormatting>
  <conditionalFormatting sqref="AA477:AB477">
    <cfRule type="expression" dxfId="3712" priority="8513">
      <formula>ISBLANK(AA478)</formula>
    </cfRule>
  </conditionalFormatting>
  <conditionalFormatting sqref="AA482:AB482">
    <cfRule type="expression" dxfId="3711" priority="8466">
      <formula>ISBLANK(AA483)</formula>
    </cfRule>
  </conditionalFormatting>
  <conditionalFormatting sqref="AA486:AB486">
    <cfRule type="expression" dxfId="3710" priority="8419">
      <formula>ISBLANK(AA487)</formula>
    </cfRule>
  </conditionalFormatting>
  <conditionalFormatting sqref="AA490:AB490">
    <cfRule type="expression" dxfId="3709" priority="8372">
      <formula>ISBLANK(AA491)</formula>
    </cfRule>
  </conditionalFormatting>
  <conditionalFormatting sqref="AA495:AB495">
    <cfRule type="expression" dxfId="3708" priority="8325">
      <formula>ISBLANK(AA496)</formula>
    </cfRule>
  </conditionalFormatting>
  <conditionalFormatting sqref="AA499:AB499">
    <cfRule type="expression" dxfId="3707" priority="8278">
      <formula>ISBLANK(AA500)</formula>
    </cfRule>
  </conditionalFormatting>
  <conditionalFormatting sqref="AA503:AB503">
    <cfRule type="expression" dxfId="3706" priority="8231">
      <formula>ISBLANK(AA504)</formula>
    </cfRule>
  </conditionalFormatting>
  <conditionalFormatting sqref="AA507:AB507">
    <cfRule type="expression" dxfId="3705" priority="8184">
      <formula>ISBLANK(AA508)</formula>
    </cfRule>
  </conditionalFormatting>
  <conditionalFormatting sqref="AA511:AB511">
    <cfRule type="expression" dxfId="3704" priority="1782">
      <formula>ISBLANK(AA512)</formula>
    </cfRule>
  </conditionalFormatting>
  <conditionalFormatting sqref="AA515:AB515">
    <cfRule type="expression" dxfId="3703" priority="1723">
      <formula>ISBLANK(AA516)</formula>
    </cfRule>
  </conditionalFormatting>
  <conditionalFormatting sqref="AA519:AB519">
    <cfRule type="expression" dxfId="3702" priority="1664">
      <formula>ISBLANK(AA520)</formula>
    </cfRule>
  </conditionalFormatting>
  <conditionalFormatting sqref="AB417">
    <cfRule type="expression" dxfId="3701" priority="266">
      <formula>ISBLANK(AB420)</formula>
    </cfRule>
  </conditionalFormatting>
  <conditionalFormatting sqref="AB418">
    <cfRule type="expression" dxfId="3700" priority="228">
      <formula>ISBLANK(AB420)</formula>
    </cfRule>
  </conditionalFormatting>
  <conditionalFormatting sqref="AB451">
    <cfRule type="expression" dxfId="3699" priority="152">
      <formula>ISBLANK(AB455)</formula>
    </cfRule>
  </conditionalFormatting>
  <conditionalFormatting sqref="AB452">
    <cfRule type="expression" dxfId="3698" priority="114">
      <formula>ISBLANK(AB455)</formula>
    </cfRule>
  </conditionalFormatting>
  <conditionalFormatting sqref="AB453">
    <cfRule type="expression" dxfId="3697" priority="76">
      <formula>ISBLANK(AB455)</formula>
    </cfRule>
  </conditionalFormatting>
  <conditionalFormatting sqref="AC22">
    <cfRule type="expression" dxfId="3696" priority="16411">
      <formula>ISBLANK(AA23)</formula>
    </cfRule>
    <cfRule type="cellIs" dxfId="3695" priority="4266" operator="greaterThan">
      <formula>$C$11</formula>
    </cfRule>
    <cfRule type="expression" dxfId="3694" priority="16386">
      <formula>ISBLANK(AB23)</formula>
    </cfRule>
  </conditionalFormatting>
  <conditionalFormatting sqref="AC23">
    <cfRule type="expression" dxfId="3693" priority="9235">
      <formula>ISBLANK(AA23)</formula>
    </cfRule>
  </conditionalFormatting>
  <conditionalFormatting sqref="AC23:AC25">
    <cfRule type="expression" dxfId="3692" priority="9230">
      <formula>ISBLANK(AB23)</formula>
    </cfRule>
  </conditionalFormatting>
  <conditionalFormatting sqref="AC24">
    <cfRule type="expression" dxfId="3691" priority="9233">
      <formula>ISBLANK(AA24)</formula>
    </cfRule>
  </conditionalFormatting>
  <conditionalFormatting sqref="AC25">
    <cfRule type="expression" dxfId="3690" priority="9231">
      <formula>ISBLANK(AA25)</formula>
    </cfRule>
  </conditionalFormatting>
  <conditionalFormatting sqref="AC26">
    <cfRule type="expression" dxfId="3689" priority="4265">
      <formula>ISBLANK(AA27)</formula>
    </cfRule>
    <cfRule type="cellIs" dxfId="3688" priority="4263" operator="greaterThan">
      <formula>$C$11</formula>
    </cfRule>
    <cfRule type="expression" dxfId="3687" priority="4264">
      <formula>ISBLANK(AB27)</formula>
    </cfRule>
  </conditionalFormatting>
  <conditionalFormatting sqref="AC27">
    <cfRule type="expression" dxfId="3686" priority="9256">
      <formula>ISBLANK(AA27)</formula>
    </cfRule>
  </conditionalFormatting>
  <conditionalFormatting sqref="AC27:AC29">
    <cfRule type="expression" dxfId="3685" priority="9251">
      <formula>ISBLANK(AB27)</formula>
    </cfRule>
  </conditionalFormatting>
  <conditionalFormatting sqref="AC28">
    <cfRule type="expression" dxfId="3684" priority="9254">
      <formula>ISBLANK(AA28)</formula>
    </cfRule>
  </conditionalFormatting>
  <conditionalFormatting sqref="AC29">
    <cfRule type="expression" dxfId="3683" priority="9252">
      <formula>ISBLANK(AA29)</formula>
    </cfRule>
  </conditionalFormatting>
  <conditionalFormatting sqref="AC31">
    <cfRule type="expression" dxfId="3682" priority="4261">
      <formula>ISBLANK(AB32)</formula>
    </cfRule>
    <cfRule type="expression" dxfId="3681" priority="4262">
      <formula>ISBLANK(AA32)</formula>
    </cfRule>
    <cfRule type="cellIs" dxfId="3680" priority="4260" operator="greaterThan">
      <formula>$C$11</formula>
    </cfRule>
  </conditionalFormatting>
  <conditionalFormatting sqref="AC32">
    <cfRule type="expression" dxfId="3679" priority="9277">
      <formula>ISBLANK(AA32)</formula>
    </cfRule>
  </conditionalFormatting>
  <conditionalFormatting sqref="AC32:AC34">
    <cfRule type="expression" dxfId="3678" priority="9272">
      <formula>ISBLANK(AB32)</formula>
    </cfRule>
  </conditionalFormatting>
  <conditionalFormatting sqref="AC33">
    <cfRule type="expression" dxfId="3677" priority="9275">
      <formula>ISBLANK(AA33)</formula>
    </cfRule>
  </conditionalFormatting>
  <conditionalFormatting sqref="AC34">
    <cfRule type="expression" dxfId="3676" priority="9273">
      <formula>ISBLANK(AA34)</formula>
    </cfRule>
  </conditionalFormatting>
  <conditionalFormatting sqref="AC35">
    <cfRule type="expression" dxfId="3675" priority="4259">
      <formula>ISBLANK(AA36)</formula>
    </cfRule>
    <cfRule type="expression" dxfId="3674" priority="4258">
      <formula>ISBLANK(AB36)</formula>
    </cfRule>
    <cfRule type="cellIs" dxfId="3673" priority="4257" operator="greaterThan">
      <formula>$C$11</formula>
    </cfRule>
  </conditionalFormatting>
  <conditionalFormatting sqref="AC36">
    <cfRule type="expression" dxfId="3672" priority="9298">
      <formula>ISBLANK(AA36)</formula>
    </cfRule>
  </conditionalFormatting>
  <conditionalFormatting sqref="AC36:AC38">
    <cfRule type="expression" dxfId="3671" priority="9293">
      <formula>ISBLANK(AB36)</formula>
    </cfRule>
  </conditionalFormatting>
  <conditionalFormatting sqref="AC37">
    <cfRule type="expression" dxfId="3670" priority="9296">
      <formula>ISBLANK(AA37)</formula>
    </cfRule>
  </conditionalFormatting>
  <conditionalFormatting sqref="AC38">
    <cfRule type="expression" dxfId="3669" priority="9294">
      <formula>ISBLANK(AA38)</formula>
    </cfRule>
  </conditionalFormatting>
  <conditionalFormatting sqref="AC39">
    <cfRule type="expression" dxfId="3668" priority="4255">
      <formula>ISBLANK(AB40)</formula>
    </cfRule>
    <cfRule type="cellIs" dxfId="3667" priority="4254" operator="greaterThan">
      <formula>$C$11</formula>
    </cfRule>
    <cfRule type="expression" dxfId="3666" priority="4256">
      <formula>ISBLANK(AA40)</formula>
    </cfRule>
  </conditionalFormatting>
  <conditionalFormatting sqref="AC40">
    <cfRule type="expression" dxfId="3665" priority="9319">
      <formula>ISBLANK(AA40)</formula>
    </cfRule>
  </conditionalFormatting>
  <conditionalFormatting sqref="AC40:AC42">
    <cfRule type="expression" dxfId="3664" priority="9314">
      <formula>ISBLANK(AB40)</formula>
    </cfRule>
  </conditionalFormatting>
  <conditionalFormatting sqref="AC41">
    <cfRule type="expression" dxfId="3663" priority="9317">
      <formula>ISBLANK(AA41)</formula>
    </cfRule>
  </conditionalFormatting>
  <conditionalFormatting sqref="AC42">
    <cfRule type="expression" dxfId="3662" priority="9315">
      <formula>ISBLANK(AA42)</formula>
    </cfRule>
  </conditionalFormatting>
  <conditionalFormatting sqref="AC43">
    <cfRule type="expression" dxfId="3661" priority="4253">
      <formula>ISBLANK(AA44)</formula>
    </cfRule>
    <cfRule type="expression" dxfId="3660" priority="4252">
      <formula>ISBLANK(AB44)</formula>
    </cfRule>
    <cfRule type="cellIs" dxfId="3659" priority="4251" operator="greaterThan">
      <formula>$C$11</formula>
    </cfRule>
  </conditionalFormatting>
  <conditionalFormatting sqref="AC44">
    <cfRule type="expression" dxfId="3658" priority="9340">
      <formula>ISBLANK(AA44)</formula>
    </cfRule>
  </conditionalFormatting>
  <conditionalFormatting sqref="AC44:AC46">
    <cfRule type="expression" dxfId="3657" priority="9335">
      <formula>ISBLANK(AB44)</formula>
    </cfRule>
  </conditionalFormatting>
  <conditionalFormatting sqref="AC45">
    <cfRule type="expression" dxfId="3656" priority="9338">
      <formula>ISBLANK(AA45)</formula>
    </cfRule>
  </conditionalFormatting>
  <conditionalFormatting sqref="AC46">
    <cfRule type="expression" dxfId="3655" priority="9336">
      <formula>ISBLANK(AA46)</formula>
    </cfRule>
  </conditionalFormatting>
  <conditionalFormatting sqref="AC47">
    <cfRule type="expression" dxfId="3654" priority="4249">
      <formula>ISBLANK(AB48)</formula>
    </cfRule>
    <cfRule type="cellIs" dxfId="3653" priority="4248" operator="greaterThan">
      <formula>$C$11</formula>
    </cfRule>
    <cfRule type="expression" dxfId="3652" priority="4250">
      <formula>ISBLANK(AA48)</formula>
    </cfRule>
  </conditionalFormatting>
  <conditionalFormatting sqref="AC48">
    <cfRule type="expression" dxfId="3651" priority="9361">
      <formula>ISBLANK(AA48)</formula>
    </cfRule>
  </conditionalFormatting>
  <conditionalFormatting sqref="AC48:AC50">
    <cfRule type="expression" dxfId="3650" priority="9356">
      <formula>ISBLANK(AB48)</formula>
    </cfRule>
  </conditionalFormatting>
  <conditionalFormatting sqref="AC49">
    <cfRule type="expression" dxfId="3649" priority="9359">
      <formula>ISBLANK(AA49)</formula>
    </cfRule>
  </conditionalFormatting>
  <conditionalFormatting sqref="AC50">
    <cfRule type="expression" dxfId="3648" priority="9357">
      <formula>ISBLANK(AA50)</formula>
    </cfRule>
  </conditionalFormatting>
  <conditionalFormatting sqref="AC51">
    <cfRule type="expression" dxfId="3647" priority="4247">
      <formula>ISBLANK(AA52)</formula>
    </cfRule>
    <cfRule type="expression" dxfId="3646" priority="4246">
      <formula>ISBLANK(AB52)</formula>
    </cfRule>
    <cfRule type="cellIs" dxfId="3645" priority="4245" operator="greaterThan">
      <formula>$C$11</formula>
    </cfRule>
  </conditionalFormatting>
  <conditionalFormatting sqref="AC52">
    <cfRule type="expression" dxfId="3644" priority="9382">
      <formula>ISBLANK(AA52)</formula>
    </cfRule>
  </conditionalFormatting>
  <conditionalFormatting sqref="AC52:AC54">
    <cfRule type="expression" dxfId="3643" priority="9377">
      <formula>ISBLANK(AB52)</formula>
    </cfRule>
  </conditionalFormatting>
  <conditionalFormatting sqref="AC53">
    <cfRule type="expression" dxfId="3642" priority="9380">
      <formula>ISBLANK(AA53)</formula>
    </cfRule>
  </conditionalFormatting>
  <conditionalFormatting sqref="AC54">
    <cfRule type="expression" dxfId="3641" priority="9378">
      <formula>ISBLANK(AA54)</formula>
    </cfRule>
  </conditionalFormatting>
  <conditionalFormatting sqref="AC57">
    <cfRule type="expression" dxfId="3640" priority="4244">
      <formula>ISBLANK(AA58)</formula>
    </cfRule>
    <cfRule type="expression" dxfId="3639" priority="4243">
      <formula>ISBLANK(AB58)</formula>
    </cfRule>
    <cfRule type="cellIs" dxfId="3638" priority="4242" operator="greaterThan">
      <formula>$C$11</formula>
    </cfRule>
  </conditionalFormatting>
  <conditionalFormatting sqref="AC58">
    <cfRule type="expression" dxfId="3637" priority="9403">
      <formula>ISBLANK(AA58)</formula>
    </cfRule>
  </conditionalFormatting>
  <conditionalFormatting sqref="AC58:AC60">
    <cfRule type="expression" dxfId="3636" priority="9398">
      <formula>ISBLANK(AB58)</formula>
    </cfRule>
  </conditionalFormatting>
  <conditionalFormatting sqref="AC59">
    <cfRule type="expression" dxfId="3635" priority="9401">
      <formula>ISBLANK(AA59)</formula>
    </cfRule>
  </conditionalFormatting>
  <conditionalFormatting sqref="AC60">
    <cfRule type="expression" dxfId="3634" priority="9399">
      <formula>ISBLANK(AA60)</formula>
    </cfRule>
  </conditionalFormatting>
  <conditionalFormatting sqref="AC61">
    <cfRule type="cellIs" dxfId="3633" priority="4239" operator="greaterThan">
      <formula>$C$11</formula>
    </cfRule>
    <cfRule type="expression" dxfId="3632" priority="4241">
      <formula>ISBLANK(AA62)</formula>
    </cfRule>
    <cfRule type="expression" dxfId="3631" priority="4240">
      <formula>ISBLANK(AB62)</formula>
    </cfRule>
  </conditionalFormatting>
  <conditionalFormatting sqref="AC62">
    <cfRule type="expression" dxfId="3630" priority="9424">
      <formula>ISBLANK(AA62)</formula>
    </cfRule>
  </conditionalFormatting>
  <conditionalFormatting sqref="AC62:AC64">
    <cfRule type="expression" dxfId="3629" priority="9419">
      <formula>ISBLANK(AB62)</formula>
    </cfRule>
  </conditionalFormatting>
  <conditionalFormatting sqref="AC63">
    <cfRule type="expression" dxfId="3628" priority="9422">
      <formula>ISBLANK(AA63)</formula>
    </cfRule>
  </conditionalFormatting>
  <conditionalFormatting sqref="AC64">
    <cfRule type="expression" dxfId="3627" priority="9420">
      <formula>ISBLANK(AA64)</formula>
    </cfRule>
  </conditionalFormatting>
  <conditionalFormatting sqref="AC65">
    <cfRule type="cellIs" dxfId="3626" priority="4236" operator="greaterThan">
      <formula>$C$11</formula>
    </cfRule>
    <cfRule type="expression" dxfId="3625" priority="4237">
      <formula>ISBLANK(AB66)</formula>
    </cfRule>
    <cfRule type="expression" dxfId="3624" priority="4238">
      <formula>ISBLANK(AA66)</formula>
    </cfRule>
  </conditionalFormatting>
  <conditionalFormatting sqref="AC66">
    <cfRule type="expression" dxfId="3623" priority="9445">
      <formula>ISBLANK(AA66)</formula>
    </cfRule>
  </conditionalFormatting>
  <conditionalFormatting sqref="AC66:AC68">
    <cfRule type="expression" dxfId="3622" priority="9440">
      <formula>ISBLANK(AB66)</formula>
    </cfRule>
  </conditionalFormatting>
  <conditionalFormatting sqref="AC67">
    <cfRule type="expression" dxfId="3621" priority="9443">
      <formula>ISBLANK(AA67)</formula>
    </cfRule>
  </conditionalFormatting>
  <conditionalFormatting sqref="AC68">
    <cfRule type="expression" dxfId="3620" priority="9441">
      <formula>ISBLANK(AA68)</formula>
    </cfRule>
  </conditionalFormatting>
  <conditionalFormatting sqref="AC70">
    <cfRule type="cellIs" dxfId="3619" priority="4233" operator="greaterThan">
      <formula>$C$11</formula>
    </cfRule>
    <cfRule type="expression" dxfId="3618" priority="4234">
      <formula>ISBLANK(AB71)</formula>
    </cfRule>
    <cfRule type="expression" dxfId="3617" priority="4235">
      <formula>ISBLANK(AA71)</formula>
    </cfRule>
  </conditionalFormatting>
  <conditionalFormatting sqref="AC71">
    <cfRule type="expression" dxfId="3616" priority="9466">
      <formula>ISBLANK(AA71)</formula>
    </cfRule>
  </conditionalFormatting>
  <conditionalFormatting sqref="AC71:AC73">
    <cfRule type="expression" dxfId="3615" priority="9461">
      <formula>ISBLANK(AB71)</formula>
    </cfRule>
  </conditionalFormatting>
  <conditionalFormatting sqref="AC72">
    <cfRule type="expression" dxfId="3614" priority="9464">
      <formula>ISBLANK(AA72)</formula>
    </cfRule>
  </conditionalFormatting>
  <conditionalFormatting sqref="AC73">
    <cfRule type="expression" dxfId="3613" priority="9462">
      <formula>ISBLANK(AA73)</formula>
    </cfRule>
  </conditionalFormatting>
  <conditionalFormatting sqref="AC74">
    <cfRule type="expression" dxfId="3612" priority="4231">
      <formula>ISBLANK(AB75)</formula>
    </cfRule>
    <cfRule type="expression" dxfId="3611" priority="4232">
      <formula>ISBLANK(AA75)</formula>
    </cfRule>
    <cfRule type="cellIs" dxfId="3610" priority="4230" operator="greaterThan">
      <formula>$C$11</formula>
    </cfRule>
  </conditionalFormatting>
  <conditionalFormatting sqref="AC75">
    <cfRule type="expression" dxfId="3609" priority="9487">
      <formula>ISBLANK(AA75)</formula>
    </cfRule>
  </conditionalFormatting>
  <conditionalFormatting sqref="AC75:AC77">
    <cfRule type="expression" dxfId="3608" priority="9482">
      <formula>ISBLANK(AB75)</formula>
    </cfRule>
  </conditionalFormatting>
  <conditionalFormatting sqref="AC76">
    <cfRule type="expression" dxfId="3607" priority="9485">
      <formula>ISBLANK(AA76)</formula>
    </cfRule>
  </conditionalFormatting>
  <conditionalFormatting sqref="AC77">
    <cfRule type="expression" dxfId="3606" priority="9483">
      <formula>ISBLANK(AA77)</formula>
    </cfRule>
  </conditionalFormatting>
  <conditionalFormatting sqref="AC78">
    <cfRule type="expression" dxfId="3605" priority="4229">
      <formula>ISBLANK(AA79)</formula>
    </cfRule>
    <cfRule type="expression" dxfId="3604" priority="4228">
      <formula>ISBLANK(AB79)</formula>
    </cfRule>
    <cfRule type="cellIs" dxfId="3603" priority="4227" operator="greaterThan">
      <formula>$C$11</formula>
    </cfRule>
  </conditionalFormatting>
  <conditionalFormatting sqref="AC79">
    <cfRule type="expression" dxfId="3602" priority="9508">
      <formula>ISBLANK(AA79)</formula>
    </cfRule>
  </conditionalFormatting>
  <conditionalFormatting sqref="AC79:AC81">
    <cfRule type="expression" dxfId="3601" priority="9503">
      <formula>ISBLANK(AB79)</formula>
    </cfRule>
  </conditionalFormatting>
  <conditionalFormatting sqref="AC80">
    <cfRule type="expression" dxfId="3600" priority="9506">
      <formula>ISBLANK(AA80)</formula>
    </cfRule>
  </conditionalFormatting>
  <conditionalFormatting sqref="AC81">
    <cfRule type="expression" dxfId="3599" priority="9504">
      <formula>ISBLANK(AA81)</formula>
    </cfRule>
  </conditionalFormatting>
  <conditionalFormatting sqref="AC82">
    <cfRule type="cellIs" dxfId="3598" priority="4224" operator="greaterThan">
      <formula>$C$11</formula>
    </cfRule>
    <cfRule type="expression" dxfId="3597" priority="4225">
      <formula>ISBLANK(AB83)</formula>
    </cfRule>
    <cfRule type="expression" dxfId="3596" priority="4226">
      <formula>ISBLANK(AA83)</formula>
    </cfRule>
  </conditionalFormatting>
  <conditionalFormatting sqref="AC83">
    <cfRule type="expression" dxfId="3595" priority="9529">
      <formula>ISBLANK(AA83)</formula>
    </cfRule>
  </conditionalFormatting>
  <conditionalFormatting sqref="AC83:AC85">
    <cfRule type="expression" dxfId="3594" priority="9524">
      <formula>ISBLANK(AB83)</formula>
    </cfRule>
  </conditionalFormatting>
  <conditionalFormatting sqref="AC84">
    <cfRule type="expression" dxfId="3593" priority="9527">
      <formula>ISBLANK(AA84)</formula>
    </cfRule>
  </conditionalFormatting>
  <conditionalFormatting sqref="AC85">
    <cfRule type="expression" dxfId="3592" priority="9525">
      <formula>ISBLANK(AA85)</formula>
    </cfRule>
  </conditionalFormatting>
  <conditionalFormatting sqref="AC86">
    <cfRule type="cellIs" dxfId="3591" priority="4221" operator="greaterThan">
      <formula>$C$11</formula>
    </cfRule>
    <cfRule type="expression" dxfId="3590" priority="4222">
      <formula>ISBLANK(AB87)</formula>
    </cfRule>
    <cfRule type="expression" dxfId="3589" priority="4223">
      <formula>ISBLANK(AA87)</formula>
    </cfRule>
  </conditionalFormatting>
  <conditionalFormatting sqref="AC87">
    <cfRule type="expression" dxfId="3588" priority="9550">
      <formula>ISBLANK(AA87)</formula>
    </cfRule>
  </conditionalFormatting>
  <conditionalFormatting sqref="AC87:AC89">
    <cfRule type="expression" dxfId="3587" priority="9545">
      <formula>ISBLANK(AB87)</formula>
    </cfRule>
  </conditionalFormatting>
  <conditionalFormatting sqref="AC88">
    <cfRule type="expression" dxfId="3586" priority="9548">
      <formula>ISBLANK(AA88)</formula>
    </cfRule>
  </conditionalFormatting>
  <conditionalFormatting sqref="AC89">
    <cfRule type="expression" dxfId="3585" priority="9546">
      <formula>ISBLANK(AA89)</formula>
    </cfRule>
  </conditionalFormatting>
  <conditionalFormatting sqref="AC90">
    <cfRule type="expression" dxfId="3584" priority="4219">
      <formula>ISBLANK(AB91)</formula>
    </cfRule>
    <cfRule type="expression" dxfId="3583" priority="4220">
      <formula>ISBLANK(AA91)</formula>
    </cfRule>
    <cfRule type="cellIs" dxfId="3582" priority="4218" operator="greaterThan">
      <formula>$C$11</formula>
    </cfRule>
  </conditionalFormatting>
  <conditionalFormatting sqref="AC91">
    <cfRule type="expression" dxfId="3581" priority="6148">
      <formula>ISBLANK(AA91)</formula>
    </cfRule>
  </conditionalFormatting>
  <conditionalFormatting sqref="AC91:AC93">
    <cfRule type="expression" dxfId="3580" priority="6143">
      <formula>ISBLANK(AB91)</formula>
    </cfRule>
  </conditionalFormatting>
  <conditionalFormatting sqref="AC92">
    <cfRule type="expression" dxfId="3579" priority="6146">
      <formula>ISBLANK(AA92)</formula>
    </cfRule>
  </conditionalFormatting>
  <conditionalFormatting sqref="AC93">
    <cfRule type="expression" dxfId="3578" priority="6144">
      <formula>ISBLANK(AA93)</formula>
    </cfRule>
  </conditionalFormatting>
  <conditionalFormatting sqref="AC94">
    <cfRule type="cellIs" dxfId="3577" priority="4215" operator="greaterThan">
      <formula>$C$11</formula>
    </cfRule>
    <cfRule type="expression" dxfId="3576" priority="4216">
      <formula>ISBLANK(AB95)</formula>
    </cfRule>
    <cfRule type="expression" dxfId="3575" priority="4217">
      <formula>ISBLANK(AA95)</formula>
    </cfRule>
  </conditionalFormatting>
  <conditionalFormatting sqref="AC95">
    <cfRule type="expression" dxfId="3574" priority="6101">
      <formula>ISBLANK(AA95)</formula>
    </cfRule>
  </conditionalFormatting>
  <conditionalFormatting sqref="AC95:AC97">
    <cfRule type="expression" dxfId="3573" priority="6096">
      <formula>ISBLANK(AB95)</formula>
    </cfRule>
  </conditionalFormatting>
  <conditionalFormatting sqref="AC96">
    <cfRule type="expression" dxfId="3572" priority="6099">
      <formula>ISBLANK(AA96)</formula>
    </cfRule>
  </conditionalFormatting>
  <conditionalFormatting sqref="AC97">
    <cfRule type="expression" dxfId="3571" priority="6097">
      <formula>ISBLANK(AA97)</formula>
    </cfRule>
  </conditionalFormatting>
  <conditionalFormatting sqref="AC98">
    <cfRule type="cellIs" dxfId="3570" priority="4212" operator="greaterThan">
      <formula>$C$11</formula>
    </cfRule>
    <cfRule type="expression" dxfId="3569" priority="4213">
      <formula>ISBLANK(AB99)</formula>
    </cfRule>
    <cfRule type="expression" dxfId="3568" priority="4214">
      <formula>ISBLANK(AA99)</formula>
    </cfRule>
  </conditionalFormatting>
  <conditionalFormatting sqref="AC99">
    <cfRule type="expression" dxfId="3567" priority="9571">
      <formula>ISBLANK(AA99)</formula>
    </cfRule>
  </conditionalFormatting>
  <conditionalFormatting sqref="AC99:AC101">
    <cfRule type="expression" dxfId="3566" priority="9566">
      <formula>ISBLANK(AB99)</formula>
    </cfRule>
  </conditionalFormatting>
  <conditionalFormatting sqref="AC100">
    <cfRule type="expression" dxfId="3565" priority="9569">
      <formula>ISBLANK(AA100)</formula>
    </cfRule>
  </conditionalFormatting>
  <conditionalFormatting sqref="AC101">
    <cfRule type="expression" dxfId="3564" priority="9567">
      <formula>ISBLANK(AA101)</formula>
    </cfRule>
  </conditionalFormatting>
  <conditionalFormatting sqref="AC102">
    <cfRule type="cellIs" dxfId="3563" priority="2229" operator="greaterThan">
      <formula>$C$11</formula>
    </cfRule>
    <cfRule type="expression" dxfId="3562" priority="2230">
      <formula>ISBLANK(AB103)</formula>
    </cfRule>
    <cfRule type="expression" dxfId="3561" priority="2231">
      <formula>ISBLANK(AA103)</formula>
    </cfRule>
  </conditionalFormatting>
  <conditionalFormatting sqref="AC103">
    <cfRule type="expression" dxfId="3560" priority="2244">
      <formula>ISBLANK(AA103)</formula>
    </cfRule>
  </conditionalFormatting>
  <conditionalFormatting sqref="AC103:AC105">
    <cfRule type="expression" dxfId="3559" priority="2239">
      <formula>ISBLANK(AB103)</formula>
    </cfRule>
  </conditionalFormatting>
  <conditionalFormatting sqref="AC104">
    <cfRule type="expression" dxfId="3558" priority="2242">
      <formula>ISBLANK(AA104)</formula>
    </cfRule>
  </conditionalFormatting>
  <conditionalFormatting sqref="AC105">
    <cfRule type="expression" dxfId="3557" priority="2240">
      <formula>ISBLANK(AA105)</formula>
    </cfRule>
  </conditionalFormatting>
  <conditionalFormatting sqref="AC106">
    <cfRule type="cellIs" dxfId="3556" priority="2170" operator="greaterThan">
      <formula>$C$11</formula>
    </cfRule>
    <cfRule type="expression" dxfId="3555" priority="2172">
      <formula>ISBLANK(AA107)</formula>
    </cfRule>
    <cfRule type="expression" dxfId="3554" priority="2171">
      <formula>ISBLANK(AB107)</formula>
    </cfRule>
  </conditionalFormatting>
  <conditionalFormatting sqref="AC107">
    <cfRule type="expression" dxfId="3553" priority="2185">
      <formula>ISBLANK(AA107)</formula>
    </cfRule>
  </conditionalFormatting>
  <conditionalFormatting sqref="AC107:AC109">
    <cfRule type="expression" dxfId="3552" priority="2180">
      <formula>ISBLANK(AB107)</formula>
    </cfRule>
  </conditionalFormatting>
  <conditionalFormatting sqref="AC108">
    <cfRule type="expression" dxfId="3551" priority="2183">
      <formula>ISBLANK(AA108)</formula>
    </cfRule>
  </conditionalFormatting>
  <conditionalFormatting sqref="AC109">
    <cfRule type="expression" dxfId="3550" priority="2181">
      <formula>ISBLANK(AA109)</formula>
    </cfRule>
  </conditionalFormatting>
  <conditionalFormatting sqref="AC110">
    <cfRule type="expression" dxfId="3549" priority="1405">
      <formula>ISBLANK(AA111)</formula>
    </cfRule>
    <cfRule type="expression" dxfId="3548" priority="1404">
      <formula>ISBLANK(AB111)</formula>
    </cfRule>
    <cfRule type="cellIs" dxfId="3547" priority="1403" operator="greaterThan">
      <formula>$C$11</formula>
    </cfRule>
  </conditionalFormatting>
  <conditionalFormatting sqref="AC111">
    <cfRule type="expression" dxfId="3546" priority="1417">
      <formula>ISBLANK(AB111)</formula>
    </cfRule>
    <cfRule type="expression" dxfId="3545" priority="1418">
      <formula>ISBLANK(AA111)</formula>
    </cfRule>
  </conditionalFormatting>
  <conditionalFormatting sqref="AC112">
    <cfRule type="expression" dxfId="3544" priority="1416">
      <formula>ISBLANK(AA112)</formula>
    </cfRule>
    <cfRule type="expression" dxfId="3543" priority="1415">
      <formula>ISBLANK(AB112)</formula>
    </cfRule>
  </conditionalFormatting>
  <conditionalFormatting sqref="AC113">
    <cfRule type="expression" dxfId="3542" priority="1414">
      <formula>ISBLANK(AA113)</formula>
    </cfRule>
    <cfRule type="expression" dxfId="3541" priority="1413">
      <formula>ISBLANK(AB113)</formula>
    </cfRule>
  </conditionalFormatting>
  <conditionalFormatting sqref="AC114">
    <cfRule type="expression" dxfId="3540" priority="1346">
      <formula>ISBLANK(AA115)</formula>
    </cfRule>
    <cfRule type="expression" dxfId="3539" priority="1345">
      <formula>ISBLANK(AB115)</formula>
    </cfRule>
    <cfRule type="cellIs" dxfId="3538" priority="1344" operator="greaterThan">
      <formula>$C$11</formula>
    </cfRule>
  </conditionalFormatting>
  <conditionalFormatting sqref="AC115">
    <cfRule type="expression" dxfId="3537" priority="1359">
      <formula>ISBLANK(AA115)</formula>
    </cfRule>
    <cfRule type="expression" dxfId="3536" priority="1358">
      <formula>ISBLANK(AB115)</formula>
    </cfRule>
  </conditionalFormatting>
  <conditionalFormatting sqref="AC116">
    <cfRule type="expression" dxfId="3535" priority="1357">
      <formula>ISBLANK(AA116)</formula>
    </cfRule>
    <cfRule type="expression" dxfId="3534" priority="1356">
      <formula>ISBLANK(AB116)</formula>
    </cfRule>
  </conditionalFormatting>
  <conditionalFormatting sqref="AC117">
    <cfRule type="expression" dxfId="3533" priority="1355">
      <formula>ISBLANK(AA117)</formula>
    </cfRule>
    <cfRule type="expression" dxfId="3532" priority="1354">
      <formula>ISBLANK(AB117)</formula>
    </cfRule>
  </conditionalFormatting>
  <conditionalFormatting sqref="AC118">
    <cfRule type="expression" dxfId="3531" priority="1287">
      <formula>ISBLANK(AA119)</formula>
    </cfRule>
    <cfRule type="cellIs" dxfId="3530" priority="1285" operator="greaterThan">
      <formula>$C$11</formula>
    </cfRule>
    <cfRule type="expression" dxfId="3529" priority="1286">
      <formula>ISBLANK(AB119)</formula>
    </cfRule>
  </conditionalFormatting>
  <conditionalFormatting sqref="AC119">
    <cfRule type="expression" dxfId="3528" priority="1300">
      <formula>ISBLANK(AA119)</formula>
    </cfRule>
    <cfRule type="expression" dxfId="3527" priority="1299">
      <formula>ISBLANK(AB119)</formula>
    </cfRule>
  </conditionalFormatting>
  <conditionalFormatting sqref="AC120">
    <cfRule type="expression" dxfId="3526" priority="1298">
      <formula>ISBLANK(AA120)</formula>
    </cfRule>
    <cfRule type="expression" dxfId="3525" priority="1297">
      <formula>ISBLANK(AB120)</formula>
    </cfRule>
  </conditionalFormatting>
  <conditionalFormatting sqref="AC121">
    <cfRule type="expression" dxfId="3524" priority="1296">
      <formula>ISBLANK(AA121)</formula>
    </cfRule>
    <cfRule type="expression" dxfId="3523" priority="1295">
      <formula>ISBLANK(AB121)</formula>
    </cfRule>
  </conditionalFormatting>
  <conditionalFormatting sqref="AC122">
    <cfRule type="expression" dxfId="3522" priority="2113">
      <formula>ISBLANK(AA123)</formula>
    </cfRule>
    <cfRule type="expression" dxfId="3521" priority="2112">
      <formula>ISBLANK(AB123)</formula>
    </cfRule>
    <cfRule type="cellIs" dxfId="3520" priority="2111" operator="greaterThan">
      <formula>$C$11</formula>
    </cfRule>
  </conditionalFormatting>
  <conditionalFormatting sqref="AC123">
    <cfRule type="expression" dxfId="3519" priority="2126">
      <formula>ISBLANK(AA123)</formula>
    </cfRule>
  </conditionalFormatting>
  <conditionalFormatting sqref="AC123:AC125">
    <cfRule type="expression" dxfId="3518" priority="2121">
      <formula>ISBLANK(AB123)</formula>
    </cfRule>
  </conditionalFormatting>
  <conditionalFormatting sqref="AC124">
    <cfRule type="expression" dxfId="3517" priority="2124">
      <formula>ISBLANK(AA124)</formula>
    </cfRule>
  </conditionalFormatting>
  <conditionalFormatting sqref="AC125">
    <cfRule type="expression" dxfId="3516" priority="2122">
      <formula>ISBLANK(AA125)</formula>
    </cfRule>
  </conditionalFormatting>
  <conditionalFormatting sqref="AC126">
    <cfRule type="cellIs" dxfId="3515" priority="4209" operator="greaterThan">
      <formula>$C$11</formula>
    </cfRule>
    <cfRule type="expression" dxfId="3514" priority="4210">
      <formula>ISBLANK(AB127)</formula>
    </cfRule>
    <cfRule type="expression" dxfId="3513" priority="4211">
      <formula>ISBLANK(AA127)</formula>
    </cfRule>
  </conditionalFormatting>
  <conditionalFormatting sqref="AC127">
    <cfRule type="expression" dxfId="3512" priority="9592">
      <formula>ISBLANK(AA127)</formula>
    </cfRule>
  </conditionalFormatting>
  <conditionalFormatting sqref="AC127:AC129">
    <cfRule type="expression" dxfId="3511" priority="9587">
      <formula>ISBLANK(AB127)</formula>
    </cfRule>
  </conditionalFormatting>
  <conditionalFormatting sqref="AC128">
    <cfRule type="expression" dxfId="3510" priority="9590">
      <formula>ISBLANK(AA128)</formula>
    </cfRule>
  </conditionalFormatting>
  <conditionalFormatting sqref="AC129">
    <cfRule type="expression" dxfId="3509" priority="9588">
      <formula>ISBLANK(AA129)</formula>
    </cfRule>
  </conditionalFormatting>
  <conditionalFormatting sqref="AC130">
    <cfRule type="cellIs" dxfId="3508" priority="1226" operator="greaterThan">
      <formula>$C$11</formula>
    </cfRule>
    <cfRule type="expression" dxfId="3507" priority="1227">
      <formula>ISBLANK(AB131)</formula>
    </cfRule>
    <cfRule type="expression" dxfId="3506" priority="1228">
      <formula>ISBLANK(AA131)</formula>
    </cfRule>
  </conditionalFormatting>
  <conditionalFormatting sqref="AC131">
    <cfRule type="expression" dxfId="3505" priority="1240">
      <formula>ISBLANK(AB131)</formula>
    </cfRule>
    <cfRule type="expression" dxfId="3504" priority="1241">
      <formula>ISBLANK(AA131)</formula>
    </cfRule>
  </conditionalFormatting>
  <conditionalFormatting sqref="AC132">
    <cfRule type="expression" dxfId="3503" priority="1239">
      <formula>ISBLANK(AA132)</formula>
    </cfRule>
    <cfRule type="expression" dxfId="3502" priority="1238">
      <formula>ISBLANK(AB132)</formula>
    </cfRule>
  </conditionalFormatting>
  <conditionalFormatting sqref="AC133">
    <cfRule type="expression" dxfId="3501" priority="1237">
      <formula>ISBLANK(AA133)</formula>
    </cfRule>
    <cfRule type="expression" dxfId="3500" priority="1236">
      <formula>ISBLANK(AB133)</formula>
    </cfRule>
  </conditionalFormatting>
  <conditionalFormatting sqref="AC134">
    <cfRule type="expression" dxfId="3499" priority="1169">
      <formula>ISBLANK(AA135)</formula>
    </cfRule>
    <cfRule type="cellIs" dxfId="3498" priority="1167" operator="greaterThan">
      <formula>$C$11</formula>
    </cfRule>
    <cfRule type="expression" dxfId="3497" priority="1168">
      <formula>ISBLANK(AB135)</formula>
    </cfRule>
  </conditionalFormatting>
  <conditionalFormatting sqref="AC135">
    <cfRule type="expression" dxfId="3496" priority="1181">
      <formula>ISBLANK(AB135)</formula>
    </cfRule>
    <cfRule type="expression" dxfId="3495" priority="1182">
      <formula>ISBLANK(AA135)</formula>
    </cfRule>
  </conditionalFormatting>
  <conditionalFormatting sqref="AC136">
    <cfRule type="expression" dxfId="3494" priority="1179">
      <formula>ISBLANK(AB136)</formula>
    </cfRule>
    <cfRule type="expression" dxfId="3493" priority="1180">
      <formula>ISBLANK(AA136)</formula>
    </cfRule>
  </conditionalFormatting>
  <conditionalFormatting sqref="AC137">
    <cfRule type="expression" dxfId="3492" priority="1178">
      <formula>ISBLANK(AA137)</formula>
    </cfRule>
    <cfRule type="expression" dxfId="3491" priority="1177">
      <formula>ISBLANK(AB137)</formula>
    </cfRule>
  </conditionalFormatting>
  <conditionalFormatting sqref="AC138">
    <cfRule type="cellIs" dxfId="3490" priority="1108" operator="greaterThan">
      <formula>$C$11</formula>
    </cfRule>
    <cfRule type="expression" dxfId="3489" priority="1110">
      <formula>ISBLANK(AA139)</formula>
    </cfRule>
    <cfRule type="expression" dxfId="3488" priority="1109">
      <formula>ISBLANK(AB139)</formula>
    </cfRule>
  </conditionalFormatting>
  <conditionalFormatting sqref="AC139">
    <cfRule type="expression" dxfId="3487" priority="1123">
      <formula>ISBLANK(AA139)</formula>
    </cfRule>
    <cfRule type="expression" dxfId="3486" priority="1122">
      <formula>ISBLANK(AB139)</formula>
    </cfRule>
  </conditionalFormatting>
  <conditionalFormatting sqref="AC140">
    <cfRule type="expression" dxfId="3485" priority="1120">
      <formula>ISBLANK(AB140)</formula>
    </cfRule>
    <cfRule type="expression" dxfId="3484" priority="1121">
      <formula>ISBLANK(AA140)</formula>
    </cfRule>
  </conditionalFormatting>
  <conditionalFormatting sqref="AC141">
    <cfRule type="expression" dxfId="3483" priority="1118">
      <formula>ISBLANK(AB141)</formula>
    </cfRule>
    <cfRule type="expression" dxfId="3482" priority="1119">
      <formula>ISBLANK(AA141)</formula>
    </cfRule>
  </conditionalFormatting>
  <conditionalFormatting sqref="AC142">
    <cfRule type="expression" dxfId="3481" priority="1050">
      <formula>ISBLANK(AB143)</formula>
    </cfRule>
    <cfRule type="expression" dxfId="3480" priority="1051">
      <formula>ISBLANK(AA143)</formula>
    </cfRule>
    <cfRule type="cellIs" dxfId="3479" priority="1049" operator="greaterThan">
      <formula>$C$11</formula>
    </cfRule>
  </conditionalFormatting>
  <conditionalFormatting sqref="AC143">
    <cfRule type="expression" dxfId="3478" priority="1063">
      <formula>ISBLANK(AB143)</formula>
    </cfRule>
    <cfRule type="expression" dxfId="3477" priority="1064">
      <formula>ISBLANK(AA143)</formula>
    </cfRule>
  </conditionalFormatting>
  <conditionalFormatting sqref="AC144">
    <cfRule type="expression" dxfId="3476" priority="1061">
      <formula>ISBLANK(AB144)</formula>
    </cfRule>
    <cfRule type="expression" dxfId="3475" priority="1062">
      <formula>ISBLANK(AA144)</formula>
    </cfRule>
  </conditionalFormatting>
  <conditionalFormatting sqref="AC145">
    <cfRule type="expression" dxfId="3474" priority="1060">
      <formula>ISBLANK(AA145)</formula>
    </cfRule>
    <cfRule type="expression" dxfId="3473" priority="1059">
      <formula>ISBLANK(AB145)</formula>
    </cfRule>
  </conditionalFormatting>
  <conditionalFormatting sqref="AC146">
    <cfRule type="expression" dxfId="3472" priority="4207">
      <formula>ISBLANK(AB147)</formula>
    </cfRule>
    <cfRule type="expression" dxfId="3471" priority="4208">
      <formula>ISBLANK(AA147)</formula>
    </cfRule>
    <cfRule type="cellIs" dxfId="3470" priority="4206" operator="greaterThan">
      <formula>$C$11</formula>
    </cfRule>
  </conditionalFormatting>
  <conditionalFormatting sqref="AC147">
    <cfRule type="expression" dxfId="3469" priority="9613">
      <formula>ISBLANK(AA147)</formula>
    </cfRule>
  </conditionalFormatting>
  <conditionalFormatting sqref="AC147:AC149">
    <cfRule type="expression" dxfId="3468" priority="9608">
      <formula>ISBLANK(AB147)</formula>
    </cfRule>
  </conditionalFormatting>
  <conditionalFormatting sqref="AC148">
    <cfRule type="expression" dxfId="3467" priority="9611">
      <formula>ISBLANK(AA148)</formula>
    </cfRule>
  </conditionalFormatting>
  <conditionalFormatting sqref="AC149">
    <cfRule type="expression" dxfId="3466" priority="9609">
      <formula>ISBLANK(AA149)</formula>
    </cfRule>
  </conditionalFormatting>
  <conditionalFormatting sqref="AC150">
    <cfRule type="cellIs" dxfId="3465" priority="990" operator="greaterThan">
      <formula>$C$11</formula>
    </cfRule>
    <cfRule type="expression" dxfId="3464" priority="991">
      <formula>ISBLANK(AB151)</formula>
    </cfRule>
    <cfRule type="expression" dxfId="3463" priority="992">
      <formula>ISBLANK(AA151)</formula>
    </cfRule>
  </conditionalFormatting>
  <conditionalFormatting sqref="AC151">
    <cfRule type="expression" dxfId="3462" priority="1004">
      <formula>ISBLANK(AB151)</formula>
    </cfRule>
    <cfRule type="expression" dxfId="3461" priority="1005">
      <formula>ISBLANK(AA151)</formula>
    </cfRule>
  </conditionalFormatting>
  <conditionalFormatting sqref="AC152">
    <cfRule type="expression" dxfId="3460" priority="1002">
      <formula>ISBLANK(AB152)</formula>
    </cfRule>
    <cfRule type="expression" dxfId="3459" priority="1003">
      <formula>ISBLANK(AA152)</formula>
    </cfRule>
  </conditionalFormatting>
  <conditionalFormatting sqref="AC153">
    <cfRule type="expression" dxfId="3458" priority="1000">
      <formula>ISBLANK(AB153)</formula>
    </cfRule>
    <cfRule type="expression" dxfId="3457" priority="1001">
      <formula>ISBLANK(AA153)</formula>
    </cfRule>
  </conditionalFormatting>
  <conditionalFormatting sqref="AC154">
    <cfRule type="cellIs" dxfId="3456" priority="931" operator="greaterThan">
      <formula>$C$11</formula>
    </cfRule>
    <cfRule type="expression" dxfId="3455" priority="932">
      <formula>ISBLANK(AB155)</formula>
    </cfRule>
    <cfRule type="expression" dxfId="3454" priority="933">
      <formula>ISBLANK(AA155)</formula>
    </cfRule>
  </conditionalFormatting>
  <conditionalFormatting sqref="AC155">
    <cfRule type="expression" dxfId="3453" priority="946">
      <formula>ISBLANK(AA155)</formula>
    </cfRule>
    <cfRule type="expression" dxfId="3452" priority="945">
      <formula>ISBLANK(AB155)</formula>
    </cfRule>
  </conditionalFormatting>
  <conditionalFormatting sqref="AC156">
    <cfRule type="expression" dxfId="3451" priority="944">
      <formula>ISBLANK(AA156)</formula>
    </cfRule>
    <cfRule type="expression" dxfId="3450" priority="943">
      <formula>ISBLANK(AB156)</formula>
    </cfRule>
  </conditionalFormatting>
  <conditionalFormatting sqref="AC157">
    <cfRule type="expression" dxfId="3449" priority="941">
      <formula>ISBLANK(AB157)</formula>
    </cfRule>
    <cfRule type="expression" dxfId="3448" priority="942">
      <formula>ISBLANK(AA157)</formula>
    </cfRule>
  </conditionalFormatting>
  <conditionalFormatting sqref="AC158">
    <cfRule type="expression" dxfId="3447" priority="873">
      <formula>ISBLANK(AB159)</formula>
    </cfRule>
    <cfRule type="cellIs" dxfId="3446" priority="872" operator="greaterThan">
      <formula>$C$11</formula>
    </cfRule>
    <cfRule type="expression" dxfId="3445" priority="874">
      <formula>ISBLANK(AA159)</formula>
    </cfRule>
  </conditionalFormatting>
  <conditionalFormatting sqref="AC159">
    <cfRule type="expression" dxfId="3444" priority="886">
      <formula>ISBLANK(AB159)</formula>
    </cfRule>
    <cfRule type="expression" dxfId="3443" priority="887">
      <formula>ISBLANK(AA159)</formula>
    </cfRule>
  </conditionalFormatting>
  <conditionalFormatting sqref="AC160">
    <cfRule type="expression" dxfId="3442" priority="885">
      <formula>ISBLANK(AA160)</formula>
    </cfRule>
    <cfRule type="expression" dxfId="3441" priority="884">
      <formula>ISBLANK(AB160)</formula>
    </cfRule>
  </conditionalFormatting>
  <conditionalFormatting sqref="AC161">
    <cfRule type="expression" dxfId="3440" priority="882">
      <formula>ISBLANK(AB161)</formula>
    </cfRule>
    <cfRule type="expression" dxfId="3439" priority="883">
      <formula>ISBLANK(AA161)</formula>
    </cfRule>
  </conditionalFormatting>
  <conditionalFormatting sqref="AC162">
    <cfRule type="expression" dxfId="3438" priority="814">
      <formula>ISBLANK(AB163)</formula>
    </cfRule>
    <cfRule type="cellIs" dxfId="3437" priority="813" operator="greaterThan">
      <formula>$C$11</formula>
    </cfRule>
    <cfRule type="expression" dxfId="3436" priority="815">
      <formula>ISBLANK(AA163)</formula>
    </cfRule>
  </conditionalFormatting>
  <conditionalFormatting sqref="AC163">
    <cfRule type="expression" dxfId="3435" priority="828">
      <formula>ISBLANK(AA163)</formula>
    </cfRule>
    <cfRule type="expression" dxfId="3434" priority="827">
      <formula>ISBLANK(AB163)</formula>
    </cfRule>
  </conditionalFormatting>
  <conditionalFormatting sqref="AC164">
    <cfRule type="expression" dxfId="3433" priority="826">
      <formula>ISBLANK(AA164)</formula>
    </cfRule>
    <cfRule type="expression" dxfId="3432" priority="825">
      <formula>ISBLANK(AB164)</formula>
    </cfRule>
  </conditionalFormatting>
  <conditionalFormatting sqref="AC165">
    <cfRule type="expression" dxfId="3431" priority="823">
      <formula>ISBLANK(AB165)</formula>
    </cfRule>
    <cfRule type="expression" dxfId="3430" priority="824">
      <formula>ISBLANK(AA165)</formula>
    </cfRule>
  </conditionalFormatting>
  <conditionalFormatting sqref="AC166">
    <cfRule type="cellIs" dxfId="3429" priority="4203" operator="greaterThan">
      <formula>$C$11</formula>
    </cfRule>
    <cfRule type="expression" dxfId="3428" priority="4205">
      <formula>ISBLANK(AA167)</formula>
    </cfRule>
    <cfRule type="expression" dxfId="3427" priority="4204">
      <formula>ISBLANK(AB167)</formula>
    </cfRule>
  </conditionalFormatting>
  <conditionalFormatting sqref="AC167">
    <cfRule type="expression" dxfId="3426" priority="9634">
      <formula>ISBLANK(AA167)</formula>
    </cfRule>
  </conditionalFormatting>
  <conditionalFormatting sqref="AC167:AC169">
    <cfRule type="expression" dxfId="3425" priority="9629">
      <formula>ISBLANK(AB167)</formula>
    </cfRule>
  </conditionalFormatting>
  <conditionalFormatting sqref="AC168">
    <cfRule type="expression" dxfId="3424" priority="9632">
      <formula>ISBLANK(AA168)</formula>
    </cfRule>
  </conditionalFormatting>
  <conditionalFormatting sqref="AC169">
    <cfRule type="expression" dxfId="3423" priority="9630">
      <formula>ISBLANK(AA169)</formula>
    </cfRule>
  </conditionalFormatting>
  <conditionalFormatting sqref="AC170">
    <cfRule type="cellIs" dxfId="3422" priority="695" operator="greaterThan">
      <formula>$C$11</formula>
    </cfRule>
    <cfRule type="expression" dxfId="3421" priority="696">
      <formula>ISBLANK(AB171)</formula>
    </cfRule>
    <cfRule type="expression" dxfId="3420" priority="697">
      <formula>ISBLANK(AA171)</formula>
    </cfRule>
  </conditionalFormatting>
  <conditionalFormatting sqref="AC171">
    <cfRule type="expression" dxfId="3419" priority="710">
      <formula>ISBLANK(AA171)</formula>
    </cfRule>
    <cfRule type="expression" dxfId="3418" priority="709">
      <formula>ISBLANK(AB171)</formula>
    </cfRule>
  </conditionalFormatting>
  <conditionalFormatting sqref="AC172">
    <cfRule type="expression" dxfId="3417" priority="707">
      <formula>ISBLANK(AB172)</formula>
    </cfRule>
    <cfRule type="expression" dxfId="3416" priority="708">
      <formula>ISBLANK(AA172)</formula>
    </cfRule>
  </conditionalFormatting>
  <conditionalFormatting sqref="AC173">
    <cfRule type="expression" dxfId="3415" priority="705">
      <formula>ISBLANK(AB173)</formula>
    </cfRule>
    <cfRule type="expression" dxfId="3414" priority="706">
      <formula>ISBLANK(AA173)</formula>
    </cfRule>
  </conditionalFormatting>
  <conditionalFormatting sqref="AC174">
    <cfRule type="expression" dxfId="3413" priority="756">
      <formula>ISBLANK(AA175)</formula>
    </cfRule>
    <cfRule type="expression" dxfId="3412" priority="755">
      <formula>ISBLANK(AB175)</formula>
    </cfRule>
    <cfRule type="cellIs" dxfId="3411" priority="754" operator="greaterThan">
      <formula>$C$11</formula>
    </cfRule>
  </conditionalFormatting>
  <conditionalFormatting sqref="AC175">
    <cfRule type="expression" dxfId="3410" priority="769">
      <formula>ISBLANK(AA175)</formula>
    </cfRule>
    <cfRule type="expression" dxfId="3409" priority="768">
      <formula>ISBLANK(AB175)</formula>
    </cfRule>
  </conditionalFormatting>
  <conditionalFormatting sqref="AC176">
    <cfRule type="expression" dxfId="3408" priority="766">
      <formula>ISBLANK(AB176)</formula>
    </cfRule>
    <cfRule type="expression" dxfId="3407" priority="767">
      <formula>ISBLANK(AA176)</formula>
    </cfRule>
  </conditionalFormatting>
  <conditionalFormatting sqref="AC177">
    <cfRule type="expression" dxfId="3406" priority="764">
      <formula>ISBLANK(AB177)</formula>
    </cfRule>
    <cfRule type="expression" dxfId="3405" priority="765">
      <formula>ISBLANK(AA177)</formula>
    </cfRule>
  </conditionalFormatting>
  <conditionalFormatting sqref="AC178">
    <cfRule type="cellIs" dxfId="3404" priority="4200" operator="greaterThan">
      <formula>$C$11</formula>
    </cfRule>
    <cfRule type="expression" dxfId="3403" priority="4202">
      <formula>ISBLANK(AA179)</formula>
    </cfRule>
    <cfRule type="expression" dxfId="3402" priority="4201">
      <formula>ISBLANK(AB179)</formula>
    </cfRule>
  </conditionalFormatting>
  <conditionalFormatting sqref="AC179">
    <cfRule type="expression" dxfId="3401" priority="9655">
      <formula>ISBLANK(AA179)</formula>
    </cfRule>
  </conditionalFormatting>
  <conditionalFormatting sqref="AC179:AC181">
    <cfRule type="expression" dxfId="3400" priority="9650">
      <formula>ISBLANK(AB179)</formula>
    </cfRule>
  </conditionalFormatting>
  <conditionalFormatting sqref="AC180">
    <cfRule type="expression" dxfId="3399" priority="9653">
      <formula>ISBLANK(AA180)</formula>
    </cfRule>
  </conditionalFormatting>
  <conditionalFormatting sqref="AC181">
    <cfRule type="expression" dxfId="3398" priority="9651">
      <formula>ISBLANK(AA181)</formula>
    </cfRule>
  </conditionalFormatting>
  <conditionalFormatting sqref="AC182">
    <cfRule type="cellIs" dxfId="3397" priority="341" operator="greaterThan">
      <formula>$C$11</formula>
    </cfRule>
    <cfRule type="expression" dxfId="3396" priority="343">
      <formula>ISBLANK(AA183)</formula>
    </cfRule>
    <cfRule type="expression" dxfId="3395" priority="342">
      <formula>ISBLANK(AB183)</formula>
    </cfRule>
  </conditionalFormatting>
  <conditionalFormatting sqref="AC183">
    <cfRule type="expression" dxfId="3394" priority="355">
      <formula>ISBLANK(AB183)</formula>
    </cfRule>
    <cfRule type="expression" dxfId="3393" priority="356">
      <formula>ISBLANK(AA183)</formula>
    </cfRule>
  </conditionalFormatting>
  <conditionalFormatting sqref="AC184">
    <cfRule type="expression" dxfId="3392" priority="354">
      <formula>ISBLANK(AA184)</formula>
    </cfRule>
    <cfRule type="expression" dxfId="3391" priority="353">
      <formula>ISBLANK(AB184)</formula>
    </cfRule>
  </conditionalFormatting>
  <conditionalFormatting sqref="AC185">
    <cfRule type="expression" dxfId="3390" priority="352">
      <formula>ISBLANK(AA185)</formula>
    </cfRule>
    <cfRule type="expression" dxfId="3389" priority="351">
      <formula>ISBLANK(AB185)</formula>
    </cfRule>
  </conditionalFormatting>
  <conditionalFormatting sqref="AC186">
    <cfRule type="expression" dxfId="3388" priority="284">
      <formula>ISBLANK(AA187)</formula>
    </cfRule>
    <cfRule type="expression" dxfId="3387" priority="283">
      <formula>ISBLANK(AB187)</formula>
    </cfRule>
    <cfRule type="cellIs" dxfId="3386" priority="282" operator="greaterThan">
      <formula>$C$11</formula>
    </cfRule>
  </conditionalFormatting>
  <conditionalFormatting sqref="AC187">
    <cfRule type="expression" dxfId="3385" priority="297">
      <formula>ISBLANK(AA187)</formula>
    </cfRule>
    <cfRule type="expression" dxfId="3384" priority="296">
      <formula>ISBLANK(AB187)</formula>
    </cfRule>
  </conditionalFormatting>
  <conditionalFormatting sqref="AC188">
    <cfRule type="expression" dxfId="3383" priority="295">
      <formula>ISBLANK(AA188)</formula>
    </cfRule>
    <cfRule type="expression" dxfId="3382" priority="294">
      <formula>ISBLANK(AB188)</formula>
    </cfRule>
  </conditionalFormatting>
  <conditionalFormatting sqref="AC189">
    <cfRule type="expression" dxfId="3381" priority="292">
      <formula>ISBLANK(AB189)</formula>
    </cfRule>
    <cfRule type="expression" dxfId="3380" priority="293">
      <formula>ISBLANK(AA189)</formula>
    </cfRule>
  </conditionalFormatting>
  <conditionalFormatting sqref="AC190">
    <cfRule type="cellIs" dxfId="3379" priority="4197" operator="greaterThan">
      <formula>$C$11</formula>
    </cfRule>
    <cfRule type="expression" dxfId="3378" priority="4199">
      <formula>ISBLANK(AA191)</formula>
    </cfRule>
    <cfRule type="expression" dxfId="3377" priority="4198">
      <formula>ISBLANK(AB191)</formula>
    </cfRule>
  </conditionalFormatting>
  <conditionalFormatting sqref="AC191">
    <cfRule type="expression" dxfId="3376" priority="9676">
      <formula>ISBLANK(AA191)</formula>
    </cfRule>
  </conditionalFormatting>
  <conditionalFormatting sqref="AC191:AC193">
    <cfRule type="expression" dxfId="3375" priority="9671">
      <formula>ISBLANK(AB191)</formula>
    </cfRule>
  </conditionalFormatting>
  <conditionalFormatting sqref="AC192">
    <cfRule type="expression" dxfId="3374" priority="9674">
      <formula>ISBLANK(AA192)</formula>
    </cfRule>
  </conditionalFormatting>
  <conditionalFormatting sqref="AC193">
    <cfRule type="expression" dxfId="3373" priority="9672">
      <formula>ISBLANK(AA193)</formula>
    </cfRule>
  </conditionalFormatting>
  <conditionalFormatting sqref="AC194">
    <cfRule type="cellIs" dxfId="3372" priority="4194" operator="greaterThan">
      <formula>$C$11</formula>
    </cfRule>
    <cfRule type="expression" dxfId="3371" priority="4196">
      <formula>ISBLANK(AA195)</formula>
    </cfRule>
    <cfRule type="expression" dxfId="3370" priority="4195">
      <formula>ISBLANK(AB195)</formula>
    </cfRule>
  </conditionalFormatting>
  <conditionalFormatting sqref="AC195">
    <cfRule type="expression" dxfId="3369" priority="14400">
      <formula>ISBLANK(AA195)</formula>
    </cfRule>
  </conditionalFormatting>
  <conditionalFormatting sqref="AC195:AC197">
    <cfRule type="expression" dxfId="3368" priority="14395">
      <formula>ISBLANK(AB195)</formula>
    </cfRule>
  </conditionalFormatting>
  <conditionalFormatting sqref="AC196">
    <cfRule type="expression" dxfId="3367" priority="14398">
      <formula>ISBLANK(AA196)</formula>
    </cfRule>
  </conditionalFormatting>
  <conditionalFormatting sqref="AC197">
    <cfRule type="expression" dxfId="3366" priority="14396">
      <formula>ISBLANK(AA197)</formula>
    </cfRule>
  </conditionalFormatting>
  <conditionalFormatting sqref="AC198">
    <cfRule type="expression" dxfId="3365" priority="4192">
      <formula>ISBLANK(AB199)</formula>
    </cfRule>
    <cfRule type="cellIs" dxfId="3364" priority="4191" operator="greaterThan">
      <formula>$C$11</formula>
    </cfRule>
    <cfRule type="expression" dxfId="3363" priority="4193">
      <formula>ISBLANK(AA199)</formula>
    </cfRule>
  </conditionalFormatting>
  <conditionalFormatting sqref="AC199">
    <cfRule type="expression" dxfId="3362" priority="14353">
      <formula>ISBLANK(AA199)</formula>
    </cfRule>
  </conditionalFormatting>
  <conditionalFormatting sqref="AC199:AC201">
    <cfRule type="expression" dxfId="3361" priority="14348">
      <formula>ISBLANK(AB199)</formula>
    </cfRule>
  </conditionalFormatting>
  <conditionalFormatting sqref="AC200">
    <cfRule type="expression" dxfId="3360" priority="14351">
      <formula>ISBLANK(AA200)</formula>
    </cfRule>
  </conditionalFormatting>
  <conditionalFormatting sqref="AC201">
    <cfRule type="expression" dxfId="3359" priority="14349">
      <formula>ISBLANK(AA201)</formula>
    </cfRule>
  </conditionalFormatting>
  <conditionalFormatting sqref="AC202">
    <cfRule type="expression" dxfId="3358" priority="4190">
      <formula>ISBLANK(AA203)</formula>
    </cfRule>
    <cfRule type="expression" dxfId="3357" priority="4189">
      <formula>ISBLANK(AB203)</formula>
    </cfRule>
    <cfRule type="cellIs" dxfId="3356" priority="4188" operator="greaterThan">
      <formula>$C$11</formula>
    </cfRule>
  </conditionalFormatting>
  <conditionalFormatting sqref="AC203">
    <cfRule type="expression" dxfId="3355" priority="14306">
      <formula>ISBLANK(AA203)</formula>
    </cfRule>
  </conditionalFormatting>
  <conditionalFormatting sqref="AC203:AC205">
    <cfRule type="expression" dxfId="3354" priority="14301">
      <formula>ISBLANK(AB203)</formula>
    </cfRule>
  </conditionalFormatting>
  <conditionalFormatting sqref="AC204">
    <cfRule type="expression" dxfId="3353" priority="14304">
      <formula>ISBLANK(AA204)</formula>
    </cfRule>
  </conditionalFormatting>
  <conditionalFormatting sqref="AC205">
    <cfRule type="expression" dxfId="3352" priority="14302">
      <formula>ISBLANK(AA205)</formula>
    </cfRule>
  </conditionalFormatting>
  <conditionalFormatting sqref="AC206">
    <cfRule type="expression" dxfId="3351" priority="4187">
      <formula>ISBLANK(AA207)</formula>
    </cfRule>
    <cfRule type="expression" dxfId="3350" priority="4186">
      <formula>ISBLANK(AB207)</formula>
    </cfRule>
    <cfRule type="cellIs" dxfId="3349" priority="4185" operator="greaterThan">
      <formula>$C$11</formula>
    </cfRule>
  </conditionalFormatting>
  <conditionalFormatting sqref="AC207">
    <cfRule type="expression" dxfId="3348" priority="14259">
      <formula>ISBLANK(AA207)</formula>
    </cfRule>
  </conditionalFormatting>
  <conditionalFormatting sqref="AC207:AC209">
    <cfRule type="expression" dxfId="3347" priority="14254">
      <formula>ISBLANK(AB207)</formula>
    </cfRule>
  </conditionalFormatting>
  <conditionalFormatting sqref="AC208">
    <cfRule type="expression" dxfId="3346" priority="14257">
      <formula>ISBLANK(AA208)</formula>
    </cfRule>
  </conditionalFormatting>
  <conditionalFormatting sqref="AC209">
    <cfRule type="expression" dxfId="3345" priority="14255">
      <formula>ISBLANK(AA209)</formula>
    </cfRule>
  </conditionalFormatting>
  <conditionalFormatting sqref="AC210">
    <cfRule type="cellIs" dxfId="3344" priority="4182" operator="greaterThan">
      <formula>$C$11</formula>
    </cfRule>
    <cfRule type="expression" dxfId="3343" priority="4184">
      <formula>ISBLANK(AA211)</formula>
    </cfRule>
    <cfRule type="expression" dxfId="3342" priority="4183">
      <formula>ISBLANK(AB211)</formula>
    </cfRule>
  </conditionalFormatting>
  <conditionalFormatting sqref="AC211">
    <cfRule type="expression" dxfId="3341" priority="14212">
      <formula>ISBLANK(AA211)</formula>
    </cfRule>
  </conditionalFormatting>
  <conditionalFormatting sqref="AC211:AC213">
    <cfRule type="expression" dxfId="3340" priority="14207">
      <formula>ISBLANK(AB211)</formula>
    </cfRule>
  </conditionalFormatting>
  <conditionalFormatting sqref="AC212">
    <cfRule type="expression" dxfId="3339" priority="14210">
      <formula>ISBLANK(AA212)</formula>
    </cfRule>
  </conditionalFormatting>
  <conditionalFormatting sqref="AC213">
    <cfRule type="expression" dxfId="3338" priority="14208">
      <formula>ISBLANK(AA213)</formula>
    </cfRule>
  </conditionalFormatting>
  <conditionalFormatting sqref="AC215">
    <cfRule type="expression" dxfId="3337" priority="4181">
      <formula>ISBLANK(AA216)</formula>
    </cfRule>
    <cfRule type="cellIs" dxfId="3336" priority="4179" operator="greaterThan">
      <formula>$C$11</formula>
    </cfRule>
    <cfRule type="expression" dxfId="3335" priority="4180">
      <formula>ISBLANK(AB216)</formula>
    </cfRule>
  </conditionalFormatting>
  <conditionalFormatting sqref="AC216">
    <cfRule type="expression" dxfId="3334" priority="7055">
      <formula>ISBLANK(AA216)</formula>
    </cfRule>
  </conditionalFormatting>
  <conditionalFormatting sqref="AC216:AC218">
    <cfRule type="expression" dxfId="3333" priority="7050">
      <formula>ISBLANK(AB216)</formula>
    </cfRule>
  </conditionalFormatting>
  <conditionalFormatting sqref="AC217">
    <cfRule type="expression" dxfId="3332" priority="7053">
      <formula>ISBLANK(AA217)</formula>
    </cfRule>
  </conditionalFormatting>
  <conditionalFormatting sqref="AC218">
    <cfRule type="expression" dxfId="3331" priority="7051">
      <formula>ISBLANK(AA218)</formula>
    </cfRule>
  </conditionalFormatting>
  <conditionalFormatting sqref="AC219">
    <cfRule type="expression" dxfId="3330" priority="4178">
      <formula>ISBLANK(AA220)</formula>
    </cfRule>
    <cfRule type="cellIs" dxfId="3329" priority="4176" operator="greaterThan">
      <formula>$C$11</formula>
    </cfRule>
    <cfRule type="expression" dxfId="3328" priority="4177">
      <formula>ISBLANK(AB220)</formula>
    </cfRule>
  </conditionalFormatting>
  <conditionalFormatting sqref="AC220">
    <cfRule type="expression" dxfId="3327" priority="7008">
      <formula>ISBLANK(AA220)</formula>
    </cfRule>
  </conditionalFormatting>
  <conditionalFormatting sqref="AC220:AC222">
    <cfRule type="expression" dxfId="3326" priority="7003">
      <formula>ISBLANK(AB220)</formula>
    </cfRule>
  </conditionalFormatting>
  <conditionalFormatting sqref="AC221">
    <cfRule type="expression" dxfId="3325" priority="7006">
      <formula>ISBLANK(AA221)</formula>
    </cfRule>
  </conditionalFormatting>
  <conditionalFormatting sqref="AC222">
    <cfRule type="expression" dxfId="3324" priority="7004">
      <formula>ISBLANK(AA222)</formula>
    </cfRule>
  </conditionalFormatting>
  <conditionalFormatting sqref="AC223">
    <cfRule type="expression" dxfId="3323" priority="4175">
      <formula>ISBLANK(AA224)</formula>
    </cfRule>
    <cfRule type="expression" dxfId="3322" priority="4174">
      <formula>ISBLANK(AB224)</formula>
    </cfRule>
    <cfRule type="cellIs" dxfId="3321" priority="4173" operator="greaterThan">
      <formula>$C$11</formula>
    </cfRule>
  </conditionalFormatting>
  <conditionalFormatting sqref="AC224">
    <cfRule type="expression" dxfId="3320" priority="6961">
      <formula>ISBLANK(AA224)</formula>
    </cfRule>
  </conditionalFormatting>
  <conditionalFormatting sqref="AC224:AC226">
    <cfRule type="expression" dxfId="3319" priority="6956">
      <formula>ISBLANK(AB224)</formula>
    </cfRule>
  </conditionalFormatting>
  <conditionalFormatting sqref="AC225">
    <cfRule type="expression" dxfId="3318" priority="6959">
      <formula>ISBLANK(AA225)</formula>
    </cfRule>
  </conditionalFormatting>
  <conditionalFormatting sqref="AC226">
    <cfRule type="expression" dxfId="3317" priority="6957">
      <formula>ISBLANK(AA226)</formula>
    </cfRule>
  </conditionalFormatting>
  <conditionalFormatting sqref="AC227">
    <cfRule type="expression" dxfId="3316" priority="4172">
      <formula>ISBLANK(AA228)</formula>
    </cfRule>
    <cfRule type="expression" dxfId="3315" priority="4171">
      <formula>ISBLANK(AB228)</formula>
    </cfRule>
    <cfRule type="cellIs" dxfId="3314" priority="4170" operator="greaterThan">
      <formula>$C$11</formula>
    </cfRule>
  </conditionalFormatting>
  <conditionalFormatting sqref="AC228">
    <cfRule type="expression" dxfId="3313" priority="6914">
      <formula>ISBLANK(AA228)</formula>
    </cfRule>
  </conditionalFormatting>
  <conditionalFormatting sqref="AC228:AC230">
    <cfRule type="expression" dxfId="3312" priority="6909">
      <formula>ISBLANK(AB228)</formula>
    </cfRule>
  </conditionalFormatting>
  <conditionalFormatting sqref="AC229">
    <cfRule type="expression" dxfId="3311" priority="6912">
      <formula>ISBLANK(AA229)</formula>
    </cfRule>
  </conditionalFormatting>
  <conditionalFormatting sqref="AC230">
    <cfRule type="expression" dxfId="3310" priority="6910">
      <formula>ISBLANK(AA230)</formula>
    </cfRule>
  </conditionalFormatting>
  <conditionalFormatting sqref="AC231">
    <cfRule type="expression" dxfId="3309" priority="4169">
      <formula>ISBLANK(AA232)</formula>
    </cfRule>
    <cfRule type="expression" dxfId="3308" priority="4168">
      <formula>ISBLANK(AB232)</formula>
    </cfRule>
    <cfRule type="cellIs" dxfId="3307" priority="4167" operator="greaterThan">
      <formula>$C$11</formula>
    </cfRule>
  </conditionalFormatting>
  <conditionalFormatting sqref="AC232">
    <cfRule type="expression" dxfId="3306" priority="6867">
      <formula>ISBLANK(AA232)</formula>
    </cfRule>
  </conditionalFormatting>
  <conditionalFormatting sqref="AC232:AC234">
    <cfRule type="expression" dxfId="3305" priority="6862">
      <formula>ISBLANK(AB232)</formula>
    </cfRule>
  </conditionalFormatting>
  <conditionalFormatting sqref="AC233">
    <cfRule type="expression" dxfId="3304" priority="6865">
      <formula>ISBLANK(AA233)</formula>
    </cfRule>
  </conditionalFormatting>
  <conditionalFormatting sqref="AC234">
    <cfRule type="expression" dxfId="3303" priority="6863">
      <formula>ISBLANK(AA234)</formula>
    </cfRule>
  </conditionalFormatting>
  <conditionalFormatting sqref="AC235">
    <cfRule type="expression" dxfId="3302" priority="4166">
      <formula>ISBLANK(AA236)</formula>
    </cfRule>
    <cfRule type="expression" dxfId="3301" priority="4165">
      <formula>ISBLANK(AB236)</formula>
    </cfRule>
    <cfRule type="cellIs" dxfId="3300" priority="4164" operator="greaterThan">
      <formula>$C$11</formula>
    </cfRule>
  </conditionalFormatting>
  <conditionalFormatting sqref="AC236">
    <cfRule type="expression" dxfId="3299" priority="6820">
      <formula>ISBLANK(AA236)</formula>
    </cfRule>
  </conditionalFormatting>
  <conditionalFormatting sqref="AC236:AC238">
    <cfRule type="expression" dxfId="3298" priority="6815">
      <formula>ISBLANK(AB236)</formula>
    </cfRule>
  </conditionalFormatting>
  <conditionalFormatting sqref="AC237">
    <cfRule type="expression" dxfId="3297" priority="6818">
      <formula>ISBLANK(AA237)</formula>
    </cfRule>
  </conditionalFormatting>
  <conditionalFormatting sqref="AC238">
    <cfRule type="expression" dxfId="3296" priority="6816">
      <formula>ISBLANK(AA238)</formula>
    </cfRule>
  </conditionalFormatting>
  <conditionalFormatting sqref="AC239">
    <cfRule type="expression" dxfId="3295" priority="2054">
      <formula>ISBLANK(AA240)</formula>
    </cfRule>
    <cfRule type="expression" dxfId="3294" priority="2053">
      <formula>ISBLANK(AB240)</formula>
    </cfRule>
    <cfRule type="cellIs" dxfId="3293" priority="2052" operator="greaterThan">
      <formula>$C$11</formula>
    </cfRule>
  </conditionalFormatting>
  <conditionalFormatting sqref="AC240">
    <cfRule type="expression" dxfId="3292" priority="2075">
      <formula>ISBLANK(AA240)</formula>
    </cfRule>
  </conditionalFormatting>
  <conditionalFormatting sqref="AC240:AC242">
    <cfRule type="expression" dxfId="3291" priority="2070">
      <formula>ISBLANK(AB240)</formula>
    </cfRule>
  </conditionalFormatting>
  <conditionalFormatting sqref="AC241">
    <cfRule type="expression" dxfId="3290" priority="2073">
      <formula>ISBLANK(AA241)</formula>
    </cfRule>
  </conditionalFormatting>
  <conditionalFormatting sqref="AC242">
    <cfRule type="expression" dxfId="3289" priority="2071">
      <formula>ISBLANK(AA242)</formula>
    </cfRule>
  </conditionalFormatting>
  <conditionalFormatting sqref="AC243">
    <cfRule type="expression" dxfId="3288" priority="4163">
      <formula>ISBLANK(AA244)</formula>
    </cfRule>
    <cfRule type="cellIs" dxfId="3287" priority="4161" operator="greaterThan">
      <formula>$C$11</formula>
    </cfRule>
    <cfRule type="expression" dxfId="3286" priority="4162">
      <formula>ISBLANK(AB244)</formula>
    </cfRule>
  </conditionalFormatting>
  <conditionalFormatting sqref="AC244">
    <cfRule type="expression" dxfId="3285" priority="6773">
      <formula>ISBLANK(AA244)</formula>
    </cfRule>
  </conditionalFormatting>
  <conditionalFormatting sqref="AC244:AC246">
    <cfRule type="expression" dxfId="3284" priority="6768">
      <formula>ISBLANK(AB244)</formula>
    </cfRule>
  </conditionalFormatting>
  <conditionalFormatting sqref="AC245">
    <cfRule type="expression" dxfId="3283" priority="6771">
      <formula>ISBLANK(AA245)</formula>
    </cfRule>
  </conditionalFormatting>
  <conditionalFormatting sqref="AC246">
    <cfRule type="expression" dxfId="3282" priority="6769">
      <formula>ISBLANK(AA246)</formula>
    </cfRule>
  </conditionalFormatting>
  <conditionalFormatting sqref="AC247">
    <cfRule type="expression" dxfId="3281" priority="4160">
      <formula>ISBLANK(AA248)</formula>
    </cfRule>
    <cfRule type="expression" dxfId="3280" priority="4159">
      <formula>ISBLANK(AB248)</formula>
    </cfRule>
    <cfRule type="cellIs" dxfId="3279" priority="4158" operator="greaterThan">
      <formula>$C$11</formula>
    </cfRule>
  </conditionalFormatting>
  <conditionalFormatting sqref="AC248">
    <cfRule type="expression" dxfId="3278" priority="6726">
      <formula>ISBLANK(AA248)</formula>
    </cfRule>
  </conditionalFormatting>
  <conditionalFormatting sqref="AC248:AC250">
    <cfRule type="expression" dxfId="3277" priority="6721">
      <formula>ISBLANK(AB248)</formula>
    </cfRule>
  </conditionalFormatting>
  <conditionalFormatting sqref="AC249">
    <cfRule type="expression" dxfId="3276" priority="6724">
      <formula>ISBLANK(AA249)</formula>
    </cfRule>
  </conditionalFormatting>
  <conditionalFormatting sqref="AC250">
    <cfRule type="expression" dxfId="3275" priority="6722">
      <formula>ISBLANK(AA250)</formula>
    </cfRule>
  </conditionalFormatting>
  <conditionalFormatting sqref="AC251">
    <cfRule type="expression" dxfId="3274" priority="4156">
      <formula>ISBLANK(AB252)</formula>
    </cfRule>
    <cfRule type="cellIs" dxfId="3273" priority="4155" operator="greaterThan">
      <formula>$C$11</formula>
    </cfRule>
    <cfRule type="expression" dxfId="3272" priority="4157">
      <formula>ISBLANK(AA252)</formula>
    </cfRule>
  </conditionalFormatting>
  <conditionalFormatting sqref="AC252">
    <cfRule type="expression" dxfId="3271" priority="6679">
      <formula>ISBLANK(AA252)</formula>
    </cfRule>
  </conditionalFormatting>
  <conditionalFormatting sqref="AC252:AC254">
    <cfRule type="expression" dxfId="3270" priority="6674">
      <formula>ISBLANK(AB252)</formula>
    </cfRule>
  </conditionalFormatting>
  <conditionalFormatting sqref="AC253">
    <cfRule type="expression" dxfId="3269" priority="6677">
      <formula>ISBLANK(AA253)</formula>
    </cfRule>
  </conditionalFormatting>
  <conditionalFormatting sqref="AC254">
    <cfRule type="expression" dxfId="3268" priority="6675">
      <formula>ISBLANK(AA254)</formula>
    </cfRule>
  </conditionalFormatting>
  <conditionalFormatting sqref="AC255">
    <cfRule type="cellIs" dxfId="3267" priority="4152" operator="greaterThan">
      <formula>$C$11</formula>
    </cfRule>
    <cfRule type="expression" dxfId="3266" priority="4153">
      <formula>ISBLANK(AB256)</formula>
    </cfRule>
    <cfRule type="expression" dxfId="3265" priority="4154">
      <formula>ISBLANK(AA256)</formula>
    </cfRule>
  </conditionalFormatting>
  <conditionalFormatting sqref="AC256">
    <cfRule type="expression" dxfId="3264" priority="6632">
      <formula>ISBLANK(AA256)</formula>
    </cfRule>
  </conditionalFormatting>
  <conditionalFormatting sqref="AC256:AC258">
    <cfRule type="expression" dxfId="3263" priority="6627">
      <formula>ISBLANK(AB256)</formula>
    </cfRule>
  </conditionalFormatting>
  <conditionalFormatting sqref="AC257">
    <cfRule type="expression" dxfId="3262" priority="6630">
      <formula>ISBLANK(AA257)</formula>
    </cfRule>
  </conditionalFormatting>
  <conditionalFormatting sqref="AC258">
    <cfRule type="expression" dxfId="3261" priority="6628">
      <formula>ISBLANK(AA258)</formula>
    </cfRule>
  </conditionalFormatting>
  <conditionalFormatting sqref="AC259">
    <cfRule type="expression" dxfId="3260" priority="1995">
      <formula>ISBLANK(AA260)</formula>
    </cfRule>
    <cfRule type="expression" dxfId="3259" priority="1994">
      <formula>ISBLANK(AB260)</formula>
    </cfRule>
    <cfRule type="cellIs" dxfId="3258" priority="1993" operator="greaterThan">
      <formula>$C$11</formula>
    </cfRule>
  </conditionalFormatting>
  <conditionalFormatting sqref="AC260">
    <cfRule type="expression" dxfId="3257" priority="2016">
      <formula>ISBLANK(AA260)</formula>
    </cfRule>
  </conditionalFormatting>
  <conditionalFormatting sqref="AC260:AC262">
    <cfRule type="expression" dxfId="3256" priority="2011">
      <formula>ISBLANK(AB260)</formula>
    </cfRule>
  </conditionalFormatting>
  <conditionalFormatting sqref="AC261">
    <cfRule type="expression" dxfId="3255" priority="2014">
      <formula>ISBLANK(AA261)</formula>
    </cfRule>
  </conditionalFormatting>
  <conditionalFormatting sqref="AC262">
    <cfRule type="expression" dxfId="3254" priority="2012">
      <formula>ISBLANK(AA262)</formula>
    </cfRule>
  </conditionalFormatting>
  <conditionalFormatting sqref="AC263">
    <cfRule type="cellIs" dxfId="3253" priority="4149" operator="greaterThan">
      <formula>$C$11</formula>
    </cfRule>
    <cfRule type="expression" dxfId="3252" priority="4151">
      <formula>ISBLANK(AA264)</formula>
    </cfRule>
    <cfRule type="expression" dxfId="3251" priority="4150">
      <formula>ISBLANK(AB264)</formula>
    </cfRule>
  </conditionalFormatting>
  <conditionalFormatting sqref="AC264">
    <cfRule type="expression" dxfId="3250" priority="6585">
      <formula>ISBLANK(AA264)</formula>
    </cfRule>
  </conditionalFormatting>
  <conditionalFormatting sqref="AC264:AC266">
    <cfRule type="expression" dxfId="3249" priority="6580">
      <formula>ISBLANK(AB264)</formula>
    </cfRule>
  </conditionalFormatting>
  <conditionalFormatting sqref="AC265">
    <cfRule type="expression" dxfId="3248" priority="6583">
      <formula>ISBLANK(AA265)</formula>
    </cfRule>
  </conditionalFormatting>
  <conditionalFormatting sqref="AC266">
    <cfRule type="expression" dxfId="3247" priority="6581">
      <formula>ISBLANK(AA266)</formula>
    </cfRule>
  </conditionalFormatting>
  <conditionalFormatting sqref="AC269">
    <cfRule type="expression" dxfId="3246" priority="4148">
      <formula>ISBLANK(AA270)</formula>
    </cfRule>
    <cfRule type="expression" dxfId="3245" priority="4147">
      <formula>ISBLANK(AB270)</formula>
    </cfRule>
    <cfRule type="cellIs" dxfId="3244" priority="4146" operator="greaterThan">
      <formula>$C$11</formula>
    </cfRule>
  </conditionalFormatting>
  <conditionalFormatting sqref="AC270">
    <cfRule type="expression" dxfId="3243" priority="7243">
      <formula>ISBLANK(AA270)</formula>
    </cfRule>
  </conditionalFormatting>
  <conditionalFormatting sqref="AC270:AC272">
    <cfRule type="expression" dxfId="3242" priority="7238">
      <formula>ISBLANK(AB270)</formula>
    </cfRule>
  </conditionalFormatting>
  <conditionalFormatting sqref="AC271">
    <cfRule type="expression" dxfId="3241" priority="7241">
      <formula>ISBLANK(AA271)</formula>
    </cfRule>
  </conditionalFormatting>
  <conditionalFormatting sqref="AC272">
    <cfRule type="expression" dxfId="3240" priority="7239">
      <formula>ISBLANK(AA272)</formula>
    </cfRule>
  </conditionalFormatting>
  <conditionalFormatting sqref="AC273">
    <cfRule type="cellIs" dxfId="3239" priority="1875" operator="greaterThan">
      <formula>$C$11</formula>
    </cfRule>
    <cfRule type="expression" dxfId="3238" priority="1877">
      <formula>ISBLANK(AA274)</formula>
    </cfRule>
    <cfRule type="expression" dxfId="3237" priority="1876">
      <formula>ISBLANK(AB274)</formula>
    </cfRule>
  </conditionalFormatting>
  <conditionalFormatting sqref="AC274">
    <cfRule type="expression" dxfId="3236" priority="1898">
      <formula>ISBLANK(AA274)</formula>
    </cfRule>
  </conditionalFormatting>
  <conditionalFormatting sqref="AC274:AC276">
    <cfRule type="expression" dxfId="3235" priority="1893">
      <formula>ISBLANK(AB274)</formula>
    </cfRule>
  </conditionalFormatting>
  <conditionalFormatting sqref="AC275">
    <cfRule type="expression" dxfId="3234" priority="1896">
      <formula>ISBLANK(AA275)</formula>
    </cfRule>
  </conditionalFormatting>
  <conditionalFormatting sqref="AC276">
    <cfRule type="expression" dxfId="3233" priority="1894">
      <formula>ISBLANK(AA276)</formula>
    </cfRule>
  </conditionalFormatting>
  <conditionalFormatting sqref="AC277">
    <cfRule type="expression" dxfId="3232" priority="637">
      <formula>ISBLANK(AB278)</formula>
    </cfRule>
    <cfRule type="cellIs" dxfId="3231" priority="636" operator="greaterThan">
      <formula>$C$11</formula>
    </cfRule>
    <cfRule type="expression" dxfId="3230" priority="638">
      <formula>ISBLANK(AA278)</formula>
    </cfRule>
  </conditionalFormatting>
  <conditionalFormatting sqref="AC278">
    <cfRule type="expression" dxfId="3229" priority="658">
      <formula>ISBLANK(AB278)</formula>
    </cfRule>
    <cfRule type="expression" dxfId="3228" priority="659">
      <formula>ISBLANK(AA278)</formula>
    </cfRule>
  </conditionalFormatting>
  <conditionalFormatting sqref="AC279">
    <cfRule type="expression" dxfId="3227" priority="656">
      <formula>ISBLANK(AB279)</formula>
    </cfRule>
    <cfRule type="expression" dxfId="3226" priority="657">
      <formula>ISBLANK(AA279)</formula>
    </cfRule>
  </conditionalFormatting>
  <conditionalFormatting sqref="AC280">
    <cfRule type="expression" dxfId="3225" priority="654">
      <formula>ISBLANK(AB280)</formula>
    </cfRule>
    <cfRule type="expression" dxfId="3224" priority="655">
      <formula>ISBLANK(AA280)</formula>
    </cfRule>
  </conditionalFormatting>
  <conditionalFormatting sqref="AC281">
    <cfRule type="expression" dxfId="3223" priority="1818">
      <formula>ISBLANK(AA282)</formula>
    </cfRule>
    <cfRule type="expression" dxfId="3222" priority="1817">
      <formula>ISBLANK(AB282)</formula>
    </cfRule>
    <cfRule type="cellIs" dxfId="3221" priority="1816" operator="greaterThan">
      <formula>$C$11</formula>
    </cfRule>
  </conditionalFormatting>
  <conditionalFormatting sqref="AC282">
    <cfRule type="expression" dxfId="3220" priority="1839">
      <formula>ISBLANK(AA282)</formula>
    </cfRule>
  </conditionalFormatting>
  <conditionalFormatting sqref="AC282:AC284">
    <cfRule type="expression" dxfId="3219" priority="1834">
      <formula>ISBLANK(AB282)</formula>
    </cfRule>
  </conditionalFormatting>
  <conditionalFormatting sqref="AC283">
    <cfRule type="expression" dxfId="3218" priority="1837">
      <formula>ISBLANK(AA283)</formula>
    </cfRule>
  </conditionalFormatting>
  <conditionalFormatting sqref="AC284">
    <cfRule type="expression" dxfId="3217" priority="1835">
      <formula>ISBLANK(AA284)</formula>
    </cfRule>
  </conditionalFormatting>
  <conditionalFormatting sqref="AC285">
    <cfRule type="expression" dxfId="3216" priority="1936">
      <formula>ISBLANK(AA286)</formula>
    </cfRule>
    <cfRule type="cellIs" dxfId="3215" priority="1934" operator="greaterThan">
      <formula>$C$11</formula>
    </cfRule>
    <cfRule type="expression" dxfId="3214" priority="1935">
      <formula>ISBLANK(AB286)</formula>
    </cfRule>
  </conditionalFormatting>
  <conditionalFormatting sqref="AC286">
    <cfRule type="expression" dxfId="3213" priority="1957">
      <formula>ISBLANK(AA286)</formula>
    </cfRule>
  </conditionalFormatting>
  <conditionalFormatting sqref="AC286:AC288">
    <cfRule type="expression" dxfId="3212" priority="1952">
      <formula>ISBLANK(AB286)</formula>
    </cfRule>
  </conditionalFormatting>
  <conditionalFormatting sqref="AC287">
    <cfRule type="expression" dxfId="3211" priority="1955">
      <formula>ISBLANK(AA287)</formula>
    </cfRule>
  </conditionalFormatting>
  <conditionalFormatting sqref="AC288">
    <cfRule type="expression" dxfId="3210" priority="1953">
      <formula>ISBLANK(AA288)</formula>
    </cfRule>
  </conditionalFormatting>
  <conditionalFormatting sqref="AC290">
    <cfRule type="expression" dxfId="3209" priority="4144">
      <formula>ISBLANK(AB291)</formula>
    </cfRule>
    <cfRule type="expression" dxfId="3208" priority="4145">
      <formula>ISBLANK(AA291)</formula>
    </cfRule>
    <cfRule type="cellIs" dxfId="3207" priority="4143" operator="greaterThan">
      <formula>$C$11</formula>
    </cfRule>
  </conditionalFormatting>
  <conditionalFormatting sqref="AC291">
    <cfRule type="expression" dxfId="3206" priority="7196">
      <formula>ISBLANK(AA291)</formula>
    </cfRule>
  </conditionalFormatting>
  <conditionalFormatting sqref="AC291:AC293">
    <cfRule type="expression" dxfId="3205" priority="7191">
      <formula>ISBLANK(AB291)</formula>
    </cfRule>
  </conditionalFormatting>
  <conditionalFormatting sqref="AC292">
    <cfRule type="expression" dxfId="3204" priority="7194">
      <formula>ISBLANK(AA292)</formula>
    </cfRule>
  </conditionalFormatting>
  <conditionalFormatting sqref="AC293">
    <cfRule type="expression" dxfId="3203" priority="7192">
      <formula>ISBLANK(AA293)</formula>
    </cfRule>
  </conditionalFormatting>
  <conditionalFormatting sqref="AC295">
    <cfRule type="cellIs" dxfId="3202" priority="4140" operator="greaterThan">
      <formula>$C$11</formula>
    </cfRule>
    <cfRule type="expression" dxfId="3201" priority="4141">
      <formula>ISBLANK(AB296)</formula>
    </cfRule>
    <cfRule type="expression" dxfId="3200" priority="4142">
      <formula>ISBLANK(AA296)</formula>
    </cfRule>
  </conditionalFormatting>
  <conditionalFormatting sqref="AC296">
    <cfRule type="expression" dxfId="3199" priority="7149">
      <formula>ISBLANK(AA296)</formula>
    </cfRule>
  </conditionalFormatting>
  <conditionalFormatting sqref="AC296:AC298">
    <cfRule type="expression" dxfId="3198" priority="7144">
      <formula>ISBLANK(AB296)</formula>
    </cfRule>
  </conditionalFormatting>
  <conditionalFormatting sqref="AC297">
    <cfRule type="expression" dxfId="3197" priority="7147">
      <formula>ISBLANK(AA297)</formula>
    </cfRule>
  </conditionalFormatting>
  <conditionalFormatting sqref="AC298">
    <cfRule type="expression" dxfId="3196" priority="7145">
      <formula>ISBLANK(AA298)</formula>
    </cfRule>
  </conditionalFormatting>
  <conditionalFormatting sqref="AC300">
    <cfRule type="expression" dxfId="3195" priority="4138">
      <formula>ISBLANK(AB301)</formula>
    </cfRule>
    <cfRule type="cellIs" dxfId="3194" priority="4137" operator="greaterThan">
      <formula>$C$11</formula>
    </cfRule>
    <cfRule type="expression" dxfId="3193" priority="4139">
      <formula>ISBLANK(AA301)</formula>
    </cfRule>
  </conditionalFormatting>
  <conditionalFormatting sqref="AC301">
    <cfRule type="expression" dxfId="3192" priority="6538">
      <formula>ISBLANK(AA301)</formula>
    </cfRule>
  </conditionalFormatting>
  <conditionalFormatting sqref="AC301:AC303">
    <cfRule type="expression" dxfId="3191" priority="6533">
      <formula>ISBLANK(AB301)</formula>
    </cfRule>
  </conditionalFormatting>
  <conditionalFormatting sqref="AC302">
    <cfRule type="expression" dxfId="3190" priority="6536">
      <formula>ISBLANK(AA302)</formula>
    </cfRule>
  </conditionalFormatting>
  <conditionalFormatting sqref="AC303">
    <cfRule type="expression" dxfId="3189" priority="6534">
      <formula>ISBLANK(AA303)</formula>
    </cfRule>
  </conditionalFormatting>
  <conditionalFormatting sqref="AC304">
    <cfRule type="expression" dxfId="3188" priority="4136">
      <formula>ISBLANK(AA305)</formula>
    </cfRule>
    <cfRule type="cellIs" dxfId="3187" priority="4134" operator="greaterThan">
      <formula>$C$11</formula>
    </cfRule>
    <cfRule type="expression" dxfId="3186" priority="4135">
      <formula>ISBLANK(AB305)</formula>
    </cfRule>
  </conditionalFormatting>
  <conditionalFormatting sqref="AC305">
    <cfRule type="expression" dxfId="3185" priority="6491">
      <formula>ISBLANK(AA305)</formula>
    </cfRule>
  </conditionalFormatting>
  <conditionalFormatting sqref="AC305:AC307">
    <cfRule type="expression" dxfId="3184" priority="6486">
      <formula>ISBLANK(AB305)</formula>
    </cfRule>
  </conditionalFormatting>
  <conditionalFormatting sqref="AC306">
    <cfRule type="expression" dxfId="3183" priority="6489">
      <formula>ISBLANK(AA306)</formula>
    </cfRule>
  </conditionalFormatting>
  <conditionalFormatting sqref="AC307">
    <cfRule type="expression" dxfId="3182" priority="6487">
      <formula>ISBLANK(AA307)</formula>
    </cfRule>
  </conditionalFormatting>
  <conditionalFormatting sqref="AC308">
    <cfRule type="expression" dxfId="3181" priority="4132">
      <formula>ISBLANK(AB309)</formula>
    </cfRule>
    <cfRule type="cellIs" dxfId="3180" priority="4131" operator="greaterThan">
      <formula>$C$11</formula>
    </cfRule>
    <cfRule type="expression" dxfId="3179" priority="4133">
      <formula>ISBLANK(AA309)</formula>
    </cfRule>
  </conditionalFormatting>
  <conditionalFormatting sqref="AC309">
    <cfRule type="expression" dxfId="3178" priority="6444">
      <formula>ISBLANK(AA309)</formula>
    </cfRule>
  </conditionalFormatting>
  <conditionalFormatting sqref="AC309:AC311">
    <cfRule type="expression" dxfId="3177" priority="6439">
      <formula>ISBLANK(AB309)</formula>
    </cfRule>
  </conditionalFormatting>
  <conditionalFormatting sqref="AC310">
    <cfRule type="expression" dxfId="3176" priority="6442">
      <formula>ISBLANK(AA310)</formula>
    </cfRule>
  </conditionalFormatting>
  <conditionalFormatting sqref="AC311">
    <cfRule type="expression" dxfId="3175" priority="6440">
      <formula>ISBLANK(AA311)</formula>
    </cfRule>
  </conditionalFormatting>
  <conditionalFormatting sqref="AC312">
    <cfRule type="cellIs" dxfId="3174" priority="4128" operator="greaterThan">
      <formula>$C$11</formula>
    </cfRule>
    <cfRule type="expression" dxfId="3173" priority="4130">
      <formula>ISBLANK(AA313)</formula>
    </cfRule>
    <cfRule type="expression" dxfId="3172" priority="4129">
      <formula>ISBLANK(AB313)</formula>
    </cfRule>
  </conditionalFormatting>
  <conditionalFormatting sqref="AC313">
    <cfRule type="expression" dxfId="3171" priority="6397">
      <formula>ISBLANK(AA313)</formula>
    </cfRule>
  </conditionalFormatting>
  <conditionalFormatting sqref="AC313:AC315">
    <cfRule type="expression" dxfId="3170" priority="6392">
      <formula>ISBLANK(AB313)</formula>
    </cfRule>
  </conditionalFormatting>
  <conditionalFormatting sqref="AC314">
    <cfRule type="expression" dxfId="3169" priority="6395">
      <formula>ISBLANK(AA314)</formula>
    </cfRule>
  </conditionalFormatting>
  <conditionalFormatting sqref="AC315">
    <cfRule type="expression" dxfId="3168" priority="6393">
      <formula>ISBLANK(AA315)</formula>
    </cfRule>
  </conditionalFormatting>
  <conditionalFormatting sqref="AC316">
    <cfRule type="expression" dxfId="3167" priority="4127">
      <formula>ISBLANK(AA317)</formula>
    </cfRule>
    <cfRule type="expression" dxfId="3166" priority="4126">
      <formula>ISBLANK(AB317)</formula>
    </cfRule>
    <cfRule type="cellIs" dxfId="3165" priority="4125" operator="greaterThan">
      <formula>$C$11</formula>
    </cfRule>
  </conditionalFormatting>
  <conditionalFormatting sqref="AC317">
    <cfRule type="expression" dxfId="3164" priority="6350">
      <formula>ISBLANK(AA317)</formula>
    </cfRule>
  </conditionalFormatting>
  <conditionalFormatting sqref="AC317:AC319">
    <cfRule type="expression" dxfId="3163" priority="6345">
      <formula>ISBLANK(AB317)</formula>
    </cfRule>
  </conditionalFormatting>
  <conditionalFormatting sqref="AC318">
    <cfRule type="expression" dxfId="3162" priority="6348">
      <formula>ISBLANK(AA318)</formula>
    </cfRule>
  </conditionalFormatting>
  <conditionalFormatting sqref="AC319">
    <cfRule type="expression" dxfId="3161" priority="6346">
      <formula>ISBLANK(AA319)</formula>
    </cfRule>
  </conditionalFormatting>
  <conditionalFormatting sqref="AC320">
    <cfRule type="expression" dxfId="3160" priority="4124">
      <formula>ISBLANK(AA321)</formula>
    </cfRule>
    <cfRule type="expression" dxfId="3159" priority="4123">
      <formula>ISBLANK(AB321)</formula>
    </cfRule>
    <cfRule type="cellIs" dxfId="3158" priority="4122" operator="greaterThan">
      <formula>$C$11</formula>
    </cfRule>
  </conditionalFormatting>
  <conditionalFormatting sqref="AC321">
    <cfRule type="expression" dxfId="3157" priority="6303">
      <formula>ISBLANK(AA321)</formula>
    </cfRule>
  </conditionalFormatting>
  <conditionalFormatting sqref="AC321:AC323">
    <cfRule type="expression" dxfId="3156" priority="6298">
      <formula>ISBLANK(AB321)</formula>
    </cfRule>
  </conditionalFormatting>
  <conditionalFormatting sqref="AC322">
    <cfRule type="expression" dxfId="3155" priority="6301">
      <formula>ISBLANK(AA322)</formula>
    </cfRule>
  </conditionalFormatting>
  <conditionalFormatting sqref="AC323">
    <cfRule type="expression" dxfId="3154" priority="6299">
      <formula>ISBLANK(AA323)</formula>
    </cfRule>
  </conditionalFormatting>
  <conditionalFormatting sqref="AC324">
    <cfRule type="expression" dxfId="3153" priority="4121">
      <formula>ISBLANK(AA325)</formula>
    </cfRule>
    <cfRule type="expression" dxfId="3152" priority="4120">
      <formula>ISBLANK(AB325)</formula>
    </cfRule>
    <cfRule type="cellIs" dxfId="3151" priority="4119" operator="greaterThan">
      <formula>$C$11</formula>
    </cfRule>
  </conditionalFormatting>
  <conditionalFormatting sqref="AC325">
    <cfRule type="expression" dxfId="3150" priority="6256">
      <formula>ISBLANK(AA325)</formula>
    </cfRule>
  </conditionalFormatting>
  <conditionalFormatting sqref="AC325:AC327">
    <cfRule type="expression" dxfId="3149" priority="6251">
      <formula>ISBLANK(AB325)</formula>
    </cfRule>
  </conditionalFormatting>
  <conditionalFormatting sqref="AC326">
    <cfRule type="expression" dxfId="3148" priority="6254">
      <formula>ISBLANK(AA326)</formula>
    </cfRule>
  </conditionalFormatting>
  <conditionalFormatting sqref="AC327">
    <cfRule type="expression" dxfId="3147" priority="6252">
      <formula>ISBLANK(AA327)</formula>
    </cfRule>
  </conditionalFormatting>
  <conditionalFormatting sqref="AC328">
    <cfRule type="expression" dxfId="3146" priority="4118">
      <formula>ISBLANK(AA329)</formula>
    </cfRule>
    <cfRule type="expression" dxfId="3145" priority="4117">
      <formula>ISBLANK(AB329)</formula>
    </cfRule>
    <cfRule type="cellIs" dxfId="3144" priority="4116" operator="greaterThan">
      <formula>$C$11</formula>
    </cfRule>
  </conditionalFormatting>
  <conditionalFormatting sqref="AC329">
    <cfRule type="expression" dxfId="3143" priority="6209">
      <formula>ISBLANK(AA329)</formula>
    </cfRule>
  </conditionalFormatting>
  <conditionalFormatting sqref="AC329:AC331">
    <cfRule type="expression" dxfId="3142" priority="6204">
      <formula>ISBLANK(AB329)</formula>
    </cfRule>
  </conditionalFormatting>
  <conditionalFormatting sqref="AC330">
    <cfRule type="expression" dxfId="3141" priority="6207">
      <formula>ISBLANK(AA330)</formula>
    </cfRule>
  </conditionalFormatting>
  <conditionalFormatting sqref="AC331">
    <cfRule type="expression" dxfId="3140" priority="6205">
      <formula>ISBLANK(AA331)</formula>
    </cfRule>
  </conditionalFormatting>
  <conditionalFormatting sqref="AC332">
    <cfRule type="cellIs" dxfId="3139" priority="4113" operator="greaterThan">
      <formula>$C$11</formula>
    </cfRule>
    <cfRule type="expression" dxfId="3138" priority="4114">
      <formula>ISBLANK(AB333)</formula>
    </cfRule>
    <cfRule type="expression" dxfId="3137" priority="4115">
      <formula>ISBLANK(AA333)</formula>
    </cfRule>
  </conditionalFormatting>
  <conditionalFormatting sqref="AC333">
    <cfRule type="expression" dxfId="3136" priority="7102">
      <formula>ISBLANK(AA333)</formula>
    </cfRule>
  </conditionalFormatting>
  <conditionalFormatting sqref="AC333:AC335">
    <cfRule type="expression" dxfId="3135" priority="7097">
      <formula>ISBLANK(AB333)</formula>
    </cfRule>
  </conditionalFormatting>
  <conditionalFormatting sqref="AC334">
    <cfRule type="expression" dxfId="3134" priority="7100">
      <formula>ISBLANK(AA334)</formula>
    </cfRule>
  </conditionalFormatting>
  <conditionalFormatting sqref="AC335">
    <cfRule type="expression" dxfId="3133" priority="7098">
      <formula>ISBLANK(AA335)</formula>
    </cfRule>
  </conditionalFormatting>
  <conditionalFormatting sqref="AC338">
    <cfRule type="expression" dxfId="3132" priority="4111">
      <formula>ISBLANK(AB339)</formula>
    </cfRule>
    <cfRule type="expression" dxfId="3131" priority="4112">
      <formula>ISBLANK(AA339)</formula>
    </cfRule>
    <cfRule type="cellIs" dxfId="3130" priority="4110" operator="greaterThan">
      <formula>$C$11</formula>
    </cfRule>
  </conditionalFormatting>
  <conditionalFormatting sqref="AC339">
    <cfRule type="expression" dxfId="3129" priority="7385">
      <formula>ISBLANK(AA339)</formula>
    </cfRule>
  </conditionalFormatting>
  <conditionalFormatting sqref="AC339:AC341">
    <cfRule type="expression" dxfId="3128" priority="7380">
      <formula>ISBLANK(AB339)</formula>
    </cfRule>
  </conditionalFormatting>
  <conditionalFormatting sqref="AC340">
    <cfRule type="expression" dxfId="3127" priority="7383">
      <formula>ISBLANK(AA340)</formula>
    </cfRule>
  </conditionalFormatting>
  <conditionalFormatting sqref="AC341">
    <cfRule type="expression" dxfId="3126" priority="7381">
      <formula>ISBLANK(AA341)</formula>
    </cfRule>
  </conditionalFormatting>
  <conditionalFormatting sqref="AC342">
    <cfRule type="cellIs" dxfId="3125" priority="4107" operator="greaterThan">
      <formula>$C$11</formula>
    </cfRule>
    <cfRule type="expression" dxfId="3124" priority="4108">
      <formula>ISBLANK(AB343)</formula>
    </cfRule>
    <cfRule type="expression" dxfId="3123" priority="4109">
      <formula>ISBLANK(AA343)</formula>
    </cfRule>
  </conditionalFormatting>
  <conditionalFormatting sqref="AC343">
    <cfRule type="expression" dxfId="3122" priority="7338">
      <formula>ISBLANK(AA343)</formula>
    </cfRule>
  </conditionalFormatting>
  <conditionalFormatting sqref="AC343:AC345">
    <cfRule type="expression" dxfId="3121" priority="7333">
      <formula>ISBLANK(AB343)</formula>
    </cfRule>
  </conditionalFormatting>
  <conditionalFormatting sqref="AC344">
    <cfRule type="expression" dxfId="3120" priority="7336">
      <formula>ISBLANK(AA344)</formula>
    </cfRule>
  </conditionalFormatting>
  <conditionalFormatting sqref="AC345">
    <cfRule type="expression" dxfId="3119" priority="7334">
      <formula>ISBLANK(AA345)</formula>
    </cfRule>
  </conditionalFormatting>
  <conditionalFormatting sqref="AC346">
    <cfRule type="expression" dxfId="3118" priority="4106">
      <formula>ISBLANK(AA347)</formula>
    </cfRule>
    <cfRule type="cellIs" dxfId="3117" priority="4104" operator="greaterThan">
      <formula>$C$11</formula>
    </cfRule>
    <cfRule type="expression" dxfId="3116" priority="4105">
      <formula>ISBLANK(AB347)</formula>
    </cfRule>
  </conditionalFormatting>
  <conditionalFormatting sqref="AC347">
    <cfRule type="expression" dxfId="3115" priority="7291">
      <formula>ISBLANK(AA347)</formula>
    </cfRule>
  </conditionalFormatting>
  <conditionalFormatting sqref="AC347:AC349">
    <cfRule type="expression" dxfId="3114" priority="7286">
      <formula>ISBLANK(AB347)</formula>
    </cfRule>
  </conditionalFormatting>
  <conditionalFormatting sqref="AC348">
    <cfRule type="expression" dxfId="3113" priority="7289">
      <formula>ISBLANK(AA348)</formula>
    </cfRule>
  </conditionalFormatting>
  <conditionalFormatting sqref="AC349">
    <cfRule type="expression" dxfId="3112" priority="7287">
      <formula>ISBLANK(AA349)</formula>
    </cfRule>
  </conditionalFormatting>
  <conditionalFormatting sqref="AC351">
    <cfRule type="expression" dxfId="3111" priority="4103">
      <formula>ISBLANK(AA352)</formula>
    </cfRule>
    <cfRule type="expression" dxfId="3110" priority="4102">
      <formula>ISBLANK(AB352)</formula>
    </cfRule>
    <cfRule type="cellIs" dxfId="3109" priority="4101" operator="greaterThan">
      <formula>$C$11</formula>
    </cfRule>
  </conditionalFormatting>
  <conditionalFormatting sqref="AC352">
    <cfRule type="expression" dxfId="3108" priority="7526">
      <formula>ISBLANK(AA352)</formula>
    </cfRule>
  </conditionalFormatting>
  <conditionalFormatting sqref="AC352:AC354">
    <cfRule type="expression" dxfId="3107" priority="7521">
      <formula>ISBLANK(AB352)</formula>
    </cfRule>
  </conditionalFormatting>
  <conditionalFormatting sqref="AC353">
    <cfRule type="expression" dxfId="3106" priority="7524">
      <formula>ISBLANK(AA353)</formula>
    </cfRule>
  </conditionalFormatting>
  <conditionalFormatting sqref="AC354">
    <cfRule type="expression" dxfId="3105" priority="7522">
      <formula>ISBLANK(AA354)</formula>
    </cfRule>
  </conditionalFormatting>
  <conditionalFormatting sqref="AC355">
    <cfRule type="expression" dxfId="3104" priority="4100">
      <formula>ISBLANK(AA356)</formula>
    </cfRule>
    <cfRule type="expression" dxfId="3103" priority="4099">
      <formula>ISBLANK(AB356)</formula>
    </cfRule>
    <cfRule type="cellIs" dxfId="3102" priority="4098" operator="greaterThan">
      <formula>$C$11</formula>
    </cfRule>
  </conditionalFormatting>
  <conditionalFormatting sqref="AC356">
    <cfRule type="expression" dxfId="3101" priority="7479">
      <formula>ISBLANK(AA356)</formula>
    </cfRule>
  </conditionalFormatting>
  <conditionalFormatting sqref="AC356:AC358">
    <cfRule type="expression" dxfId="3100" priority="7474">
      <formula>ISBLANK(AB356)</formula>
    </cfRule>
  </conditionalFormatting>
  <conditionalFormatting sqref="AC357">
    <cfRule type="expression" dxfId="3099" priority="7477">
      <formula>ISBLANK(AA357)</formula>
    </cfRule>
  </conditionalFormatting>
  <conditionalFormatting sqref="AC358">
    <cfRule type="expression" dxfId="3098" priority="7475">
      <formula>ISBLANK(AA358)</formula>
    </cfRule>
  </conditionalFormatting>
  <conditionalFormatting sqref="AC359">
    <cfRule type="cellIs" dxfId="3097" priority="4095" operator="greaterThan">
      <formula>$C$11</formula>
    </cfRule>
    <cfRule type="expression" dxfId="3096" priority="4097">
      <formula>ISBLANK(AA360)</formula>
    </cfRule>
    <cfRule type="expression" dxfId="3095" priority="4096">
      <formula>ISBLANK(AB360)</formula>
    </cfRule>
  </conditionalFormatting>
  <conditionalFormatting sqref="AC360">
    <cfRule type="expression" dxfId="3094" priority="7432">
      <formula>ISBLANK(AA360)</formula>
    </cfRule>
  </conditionalFormatting>
  <conditionalFormatting sqref="AC360:AC362">
    <cfRule type="expression" dxfId="3093" priority="7427">
      <formula>ISBLANK(AB360)</formula>
    </cfRule>
  </conditionalFormatting>
  <conditionalFormatting sqref="AC361">
    <cfRule type="expression" dxfId="3092" priority="7430">
      <formula>ISBLANK(AA361)</formula>
    </cfRule>
  </conditionalFormatting>
  <conditionalFormatting sqref="AC362">
    <cfRule type="expression" dxfId="3091" priority="7428">
      <formula>ISBLANK(AA362)</formula>
    </cfRule>
  </conditionalFormatting>
  <conditionalFormatting sqref="AC364">
    <cfRule type="expression" dxfId="3090" priority="4094">
      <formula>ISBLANK(AA365)</formula>
    </cfRule>
    <cfRule type="expression" dxfId="3089" priority="4093">
      <formula>ISBLANK(AB365)</formula>
    </cfRule>
    <cfRule type="cellIs" dxfId="3088" priority="4092" operator="greaterThan">
      <formula>$C$11</formula>
    </cfRule>
  </conditionalFormatting>
  <conditionalFormatting sqref="AC365">
    <cfRule type="expression" dxfId="3087" priority="7667">
      <formula>ISBLANK(AA365)</formula>
    </cfRule>
  </conditionalFormatting>
  <conditionalFormatting sqref="AC365:AC367">
    <cfRule type="expression" dxfId="3086" priority="7662">
      <formula>ISBLANK(AB365)</formula>
    </cfRule>
  </conditionalFormatting>
  <conditionalFormatting sqref="AC366">
    <cfRule type="expression" dxfId="3085" priority="7665">
      <formula>ISBLANK(AA366)</formula>
    </cfRule>
  </conditionalFormatting>
  <conditionalFormatting sqref="AC367">
    <cfRule type="expression" dxfId="3084" priority="7663">
      <formula>ISBLANK(AA367)</formula>
    </cfRule>
  </conditionalFormatting>
  <conditionalFormatting sqref="AC368">
    <cfRule type="cellIs" dxfId="3083" priority="4089" operator="greaterThan">
      <formula>$C$11</formula>
    </cfRule>
    <cfRule type="expression" dxfId="3082" priority="4090">
      <formula>ISBLANK(AB369)</formula>
    </cfRule>
    <cfRule type="expression" dxfId="3081" priority="4091">
      <formula>ISBLANK(AA369)</formula>
    </cfRule>
  </conditionalFormatting>
  <conditionalFormatting sqref="AC369">
    <cfRule type="expression" dxfId="3080" priority="7620">
      <formula>ISBLANK(AA369)</formula>
    </cfRule>
  </conditionalFormatting>
  <conditionalFormatting sqref="AC369:AC371">
    <cfRule type="expression" dxfId="3079" priority="7615">
      <formula>ISBLANK(AB369)</formula>
    </cfRule>
  </conditionalFormatting>
  <conditionalFormatting sqref="AC370">
    <cfRule type="expression" dxfId="3078" priority="7618">
      <formula>ISBLANK(AA370)</formula>
    </cfRule>
  </conditionalFormatting>
  <conditionalFormatting sqref="AC371">
    <cfRule type="expression" dxfId="3077" priority="7616">
      <formula>ISBLANK(AA371)</formula>
    </cfRule>
  </conditionalFormatting>
  <conditionalFormatting sqref="AC372">
    <cfRule type="expression" dxfId="3076" priority="4087">
      <formula>ISBLANK(AB373)</formula>
    </cfRule>
    <cfRule type="expression" dxfId="3075" priority="4088">
      <formula>ISBLANK(AA373)</formula>
    </cfRule>
    <cfRule type="cellIs" dxfId="3074" priority="4086" operator="greaterThan">
      <formula>$C$11</formula>
    </cfRule>
  </conditionalFormatting>
  <conditionalFormatting sqref="AC373">
    <cfRule type="expression" dxfId="3073" priority="7573">
      <formula>ISBLANK(AA373)</formula>
    </cfRule>
  </conditionalFormatting>
  <conditionalFormatting sqref="AC373:AC375">
    <cfRule type="expression" dxfId="3072" priority="7568">
      <formula>ISBLANK(AB373)</formula>
    </cfRule>
  </conditionalFormatting>
  <conditionalFormatting sqref="AC374">
    <cfRule type="expression" dxfId="3071" priority="7571">
      <formula>ISBLANK(AA374)</formula>
    </cfRule>
  </conditionalFormatting>
  <conditionalFormatting sqref="AC375">
    <cfRule type="expression" dxfId="3070" priority="7569">
      <formula>ISBLANK(AA375)</formula>
    </cfRule>
  </conditionalFormatting>
  <conditionalFormatting sqref="AC378">
    <cfRule type="cellIs" dxfId="3069" priority="4083" operator="greaterThan">
      <formula>$C$11</formula>
    </cfRule>
    <cfRule type="expression" dxfId="3068" priority="4085">
      <formula>ISBLANK(AA379)</formula>
    </cfRule>
    <cfRule type="expression" dxfId="3067" priority="4084">
      <formula>ISBLANK(AB379)</formula>
    </cfRule>
  </conditionalFormatting>
  <conditionalFormatting sqref="AC379">
    <cfRule type="expression" dxfId="3066" priority="7808">
      <formula>ISBLANK(AA379)</formula>
    </cfRule>
  </conditionalFormatting>
  <conditionalFormatting sqref="AC379:AC381">
    <cfRule type="expression" dxfId="3065" priority="7803">
      <formula>ISBLANK(AB379)</formula>
    </cfRule>
  </conditionalFormatting>
  <conditionalFormatting sqref="AC380">
    <cfRule type="expression" dxfId="3064" priority="7806">
      <formula>ISBLANK(AA380)</formula>
    </cfRule>
  </conditionalFormatting>
  <conditionalFormatting sqref="AC381">
    <cfRule type="expression" dxfId="3063" priority="7804">
      <formula>ISBLANK(AA381)</formula>
    </cfRule>
  </conditionalFormatting>
  <conditionalFormatting sqref="AC382">
    <cfRule type="cellIs" dxfId="3062" priority="4080" operator="greaterThan">
      <formula>$C$11</formula>
    </cfRule>
    <cfRule type="expression" dxfId="3061" priority="4081">
      <formula>ISBLANK(AB383)</formula>
    </cfRule>
    <cfRule type="expression" dxfId="3060" priority="4082">
      <formula>ISBLANK(AA383)</formula>
    </cfRule>
  </conditionalFormatting>
  <conditionalFormatting sqref="AC383">
    <cfRule type="expression" dxfId="3059" priority="7761">
      <formula>ISBLANK(AA383)</formula>
    </cfRule>
  </conditionalFormatting>
  <conditionalFormatting sqref="AC383:AC385">
    <cfRule type="expression" dxfId="3058" priority="7756">
      <formula>ISBLANK(AB383)</formula>
    </cfRule>
  </conditionalFormatting>
  <conditionalFormatting sqref="AC384">
    <cfRule type="expression" dxfId="3057" priority="7759">
      <formula>ISBLANK(AA384)</formula>
    </cfRule>
  </conditionalFormatting>
  <conditionalFormatting sqref="AC385">
    <cfRule type="expression" dxfId="3056" priority="7757">
      <formula>ISBLANK(AA385)</formula>
    </cfRule>
  </conditionalFormatting>
  <conditionalFormatting sqref="AC386">
    <cfRule type="expression" dxfId="3055" priority="4079">
      <formula>ISBLANK(AA387)</formula>
    </cfRule>
    <cfRule type="expression" dxfId="3054" priority="4078">
      <formula>ISBLANK(AB387)</formula>
    </cfRule>
    <cfRule type="cellIs" dxfId="3053" priority="4077" operator="greaterThan">
      <formula>$C$11</formula>
    </cfRule>
  </conditionalFormatting>
  <conditionalFormatting sqref="AC387">
    <cfRule type="expression" dxfId="3052" priority="7714">
      <formula>ISBLANK(AA387)</formula>
    </cfRule>
  </conditionalFormatting>
  <conditionalFormatting sqref="AC387:AC389">
    <cfRule type="expression" dxfId="3051" priority="7709">
      <formula>ISBLANK(AB387)</formula>
    </cfRule>
  </conditionalFormatting>
  <conditionalFormatting sqref="AC388">
    <cfRule type="expression" dxfId="3050" priority="7712">
      <formula>ISBLANK(AA388)</formula>
    </cfRule>
  </conditionalFormatting>
  <conditionalFormatting sqref="AC389">
    <cfRule type="expression" dxfId="3049" priority="7710">
      <formula>ISBLANK(AA389)</formula>
    </cfRule>
  </conditionalFormatting>
  <conditionalFormatting sqref="AC391">
    <cfRule type="expression" dxfId="3048" priority="4075">
      <formula>ISBLANK(AB392)</formula>
    </cfRule>
    <cfRule type="cellIs" dxfId="3047" priority="4074" operator="greaterThan">
      <formula>$C$11</formula>
    </cfRule>
    <cfRule type="expression" dxfId="3046" priority="4076">
      <formula>ISBLANK(AA392)</formula>
    </cfRule>
  </conditionalFormatting>
  <conditionalFormatting sqref="AC392">
    <cfRule type="expression" dxfId="3045" priority="7949">
      <formula>ISBLANK(AA392)</formula>
    </cfRule>
  </conditionalFormatting>
  <conditionalFormatting sqref="AC392:AC394">
    <cfRule type="expression" dxfId="3044" priority="7944">
      <formula>ISBLANK(AB392)</formula>
    </cfRule>
  </conditionalFormatting>
  <conditionalFormatting sqref="AC393">
    <cfRule type="expression" dxfId="3043" priority="7947">
      <formula>ISBLANK(AA393)</formula>
    </cfRule>
  </conditionalFormatting>
  <conditionalFormatting sqref="AC394">
    <cfRule type="expression" dxfId="3042" priority="7945">
      <formula>ISBLANK(AA394)</formula>
    </cfRule>
  </conditionalFormatting>
  <conditionalFormatting sqref="AC395">
    <cfRule type="cellIs" dxfId="3041" priority="4071" operator="greaterThan">
      <formula>$C$11</formula>
    </cfRule>
    <cfRule type="expression" dxfId="3040" priority="4072">
      <formula>ISBLANK(AB396)</formula>
    </cfRule>
    <cfRule type="expression" dxfId="3039" priority="4073">
      <formula>ISBLANK(AA396)</formula>
    </cfRule>
  </conditionalFormatting>
  <conditionalFormatting sqref="AC396">
    <cfRule type="expression" dxfId="3038" priority="7902">
      <formula>ISBLANK(AA396)</formula>
    </cfRule>
  </conditionalFormatting>
  <conditionalFormatting sqref="AC396:AC398">
    <cfRule type="expression" dxfId="3037" priority="7897">
      <formula>ISBLANK(AB396)</formula>
    </cfRule>
  </conditionalFormatting>
  <conditionalFormatting sqref="AC397">
    <cfRule type="expression" dxfId="3036" priority="7900">
      <formula>ISBLANK(AA397)</formula>
    </cfRule>
  </conditionalFormatting>
  <conditionalFormatting sqref="AC398">
    <cfRule type="expression" dxfId="3035" priority="7898">
      <formula>ISBLANK(AA398)</formula>
    </cfRule>
  </conditionalFormatting>
  <conditionalFormatting sqref="AC399">
    <cfRule type="cellIs" dxfId="3034" priority="4068" operator="greaterThan">
      <formula>$C$11</formula>
    </cfRule>
    <cfRule type="expression" dxfId="3033" priority="4070">
      <formula>ISBLANK(AA400)</formula>
    </cfRule>
    <cfRule type="expression" dxfId="3032" priority="4069">
      <formula>ISBLANK(AB400)</formula>
    </cfRule>
  </conditionalFormatting>
  <conditionalFormatting sqref="AC400">
    <cfRule type="expression" dxfId="3031" priority="7855">
      <formula>ISBLANK(AA400)</formula>
    </cfRule>
  </conditionalFormatting>
  <conditionalFormatting sqref="AC400:AC402">
    <cfRule type="expression" dxfId="3030" priority="7850">
      <formula>ISBLANK(AB400)</formula>
    </cfRule>
  </conditionalFormatting>
  <conditionalFormatting sqref="AC401">
    <cfRule type="expression" dxfId="3029" priority="7853">
      <formula>ISBLANK(AA401)</formula>
    </cfRule>
  </conditionalFormatting>
  <conditionalFormatting sqref="AC402">
    <cfRule type="expression" dxfId="3028" priority="7851">
      <formula>ISBLANK(AA402)</formula>
    </cfRule>
  </conditionalFormatting>
  <conditionalFormatting sqref="AC404">
    <cfRule type="cellIs" dxfId="3027" priority="1591" operator="greaterThan">
      <formula>$C$11</formula>
    </cfRule>
    <cfRule type="expression" dxfId="3026" priority="1592">
      <formula>ISBLANK(AB405)</formula>
    </cfRule>
    <cfRule type="expression" dxfId="3025" priority="1593">
      <formula>ISBLANK(AA405)</formula>
    </cfRule>
  </conditionalFormatting>
  <conditionalFormatting sqref="AC405">
    <cfRule type="expression" dxfId="3024" priority="1607">
      <formula>ISBLANK(AA405)</formula>
    </cfRule>
    <cfRule type="expression" dxfId="3023" priority="1606">
      <formula>ISBLANK(AB405)</formula>
    </cfRule>
  </conditionalFormatting>
  <conditionalFormatting sqref="AC406">
    <cfRule type="expression" dxfId="3022" priority="1605">
      <formula>ISBLANK(AA406)</formula>
    </cfRule>
    <cfRule type="expression" dxfId="3021" priority="1604">
      <formula>ISBLANK(AB406)</formula>
    </cfRule>
  </conditionalFormatting>
  <conditionalFormatting sqref="AC407">
    <cfRule type="expression" dxfId="3020" priority="1603">
      <formula>ISBLANK(AA407)</formula>
    </cfRule>
    <cfRule type="expression" dxfId="3019" priority="1602">
      <formula>ISBLANK(AB407)</formula>
    </cfRule>
  </conditionalFormatting>
  <conditionalFormatting sqref="AC408">
    <cfRule type="cellIs" dxfId="3018" priority="1473" operator="greaterThan">
      <formula>$C$11</formula>
    </cfRule>
    <cfRule type="expression" dxfId="3017" priority="1474">
      <formula>ISBLANK(AB409)</formula>
    </cfRule>
    <cfRule type="expression" dxfId="3016" priority="1475">
      <formula>ISBLANK(AA409)</formula>
    </cfRule>
  </conditionalFormatting>
  <conditionalFormatting sqref="AC409">
    <cfRule type="expression" dxfId="3015" priority="1489">
      <formula>ISBLANK(AA409)</formula>
    </cfRule>
    <cfRule type="expression" dxfId="3014" priority="1488">
      <formula>ISBLANK(AB409)</formula>
    </cfRule>
  </conditionalFormatting>
  <conditionalFormatting sqref="AC410">
    <cfRule type="expression" dxfId="3013" priority="1486">
      <formula>ISBLANK(AB410)</formula>
    </cfRule>
    <cfRule type="expression" dxfId="3012" priority="1487">
      <formula>ISBLANK(AA410)</formula>
    </cfRule>
  </conditionalFormatting>
  <conditionalFormatting sqref="AC411">
    <cfRule type="expression" dxfId="3011" priority="1485">
      <formula>ISBLANK(AA411)</formula>
    </cfRule>
    <cfRule type="expression" dxfId="3010" priority="1484">
      <formula>ISBLANK(AB411)</formula>
    </cfRule>
  </conditionalFormatting>
  <conditionalFormatting sqref="AC412">
    <cfRule type="expression" dxfId="3009" priority="1533">
      <formula>ISBLANK(AB413)</formula>
    </cfRule>
    <cfRule type="expression" dxfId="3008" priority="1534">
      <formula>ISBLANK(AA413)</formula>
    </cfRule>
    <cfRule type="cellIs" dxfId="3007" priority="1532" operator="greaterThan">
      <formula>$C$11</formula>
    </cfRule>
  </conditionalFormatting>
  <conditionalFormatting sqref="AC413">
    <cfRule type="expression" dxfId="3006" priority="1547">
      <formula>ISBLANK(AB413)</formula>
    </cfRule>
    <cfRule type="expression" dxfId="3005" priority="1548">
      <formula>ISBLANK(AA413)</formula>
    </cfRule>
  </conditionalFormatting>
  <conditionalFormatting sqref="AC414">
    <cfRule type="expression" dxfId="3004" priority="1546">
      <formula>ISBLANK(AA414)</formula>
    </cfRule>
    <cfRule type="expression" dxfId="3003" priority="1545">
      <formula>ISBLANK(AB414)</formula>
    </cfRule>
  </conditionalFormatting>
  <conditionalFormatting sqref="AC415">
    <cfRule type="expression" dxfId="3002" priority="1544">
      <formula>ISBLANK(AA415)</formula>
    </cfRule>
    <cfRule type="expression" dxfId="3001" priority="1543">
      <formula>ISBLANK(AB415)</formula>
    </cfRule>
  </conditionalFormatting>
  <conditionalFormatting sqref="AC417">
    <cfRule type="cellIs" dxfId="3000" priority="255" operator="greaterThan">
      <formula>$C$11</formula>
    </cfRule>
    <cfRule type="expression" dxfId="2999" priority="256">
      <formula>ISBLANK(AB420)</formula>
    </cfRule>
    <cfRule type="expression" dxfId="2998" priority="257">
      <formula>ISBLANK(AA420)</formula>
    </cfRule>
  </conditionalFormatting>
  <conditionalFormatting sqref="AC418">
    <cfRule type="expression" dxfId="2997" priority="219">
      <formula>ISBLANK(AA420)</formula>
    </cfRule>
    <cfRule type="expression" dxfId="2996" priority="218">
      <formula>ISBLANK(AB420)</formula>
    </cfRule>
    <cfRule type="cellIs" dxfId="2995" priority="217" operator="greaterThan">
      <formula>$C$11</formula>
    </cfRule>
  </conditionalFormatting>
  <conditionalFormatting sqref="AC419">
    <cfRule type="expression" dxfId="2994" priority="180">
      <formula>ISBLANK(AB420)</formula>
    </cfRule>
    <cfRule type="cellIs" dxfId="2993" priority="179" operator="greaterThan">
      <formula>$C$11</formula>
    </cfRule>
    <cfRule type="expression" dxfId="2992" priority="181">
      <formula>ISBLANK(AA420)</formula>
    </cfRule>
  </conditionalFormatting>
  <conditionalFormatting sqref="AC421">
    <cfRule type="cellIs" dxfId="2991" priority="4065" operator="greaterThan">
      <formula>$C$11</formula>
    </cfRule>
    <cfRule type="expression" dxfId="2990" priority="4066">
      <formula>ISBLANK(AB422)</formula>
    </cfRule>
    <cfRule type="expression" dxfId="2989" priority="4067">
      <formula>ISBLANK(AA422)</formula>
    </cfRule>
  </conditionalFormatting>
  <conditionalFormatting sqref="AC422">
    <cfRule type="expression" dxfId="2988" priority="8090">
      <formula>ISBLANK(AA422)</formula>
    </cfRule>
  </conditionalFormatting>
  <conditionalFormatting sqref="AC422:AC424">
    <cfRule type="expression" dxfId="2987" priority="8085">
      <formula>ISBLANK(AB422)</formula>
    </cfRule>
  </conditionalFormatting>
  <conditionalFormatting sqref="AC423">
    <cfRule type="expression" dxfId="2986" priority="8088">
      <formula>ISBLANK(AA423)</formula>
    </cfRule>
  </conditionalFormatting>
  <conditionalFormatting sqref="AC424">
    <cfRule type="expression" dxfId="2985" priority="8086">
      <formula>ISBLANK(AA424)</formula>
    </cfRule>
  </conditionalFormatting>
  <conditionalFormatting sqref="AC425">
    <cfRule type="expression" dxfId="2984" priority="4063">
      <formula>ISBLANK(AB426)</formula>
    </cfRule>
    <cfRule type="expression" dxfId="2983" priority="4064">
      <formula>ISBLANK(AA426)</formula>
    </cfRule>
    <cfRule type="cellIs" dxfId="2982" priority="4062" operator="greaterThan">
      <formula>$C$11</formula>
    </cfRule>
  </conditionalFormatting>
  <conditionalFormatting sqref="AC426">
    <cfRule type="expression" dxfId="2981" priority="8043">
      <formula>ISBLANK(AA426)</formula>
    </cfRule>
  </conditionalFormatting>
  <conditionalFormatting sqref="AC426:AC428">
    <cfRule type="expression" dxfId="2980" priority="8038">
      <formula>ISBLANK(AB426)</formula>
    </cfRule>
  </conditionalFormatting>
  <conditionalFormatting sqref="AC427">
    <cfRule type="expression" dxfId="2979" priority="8041">
      <formula>ISBLANK(AA427)</formula>
    </cfRule>
  </conditionalFormatting>
  <conditionalFormatting sqref="AC428">
    <cfRule type="expression" dxfId="2978" priority="8039">
      <formula>ISBLANK(AA428)</formula>
    </cfRule>
  </conditionalFormatting>
  <conditionalFormatting sqref="AC429">
    <cfRule type="expression" dxfId="2977" priority="4060">
      <formula>ISBLANK(AB430)</formula>
    </cfRule>
    <cfRule type="cellIs" dxfId="2976" priority="4059" operator="greaterThan">
      <formula>$C$11</formula>
    </cfRule>
    <cfRule type="expression" dxfId="2975" priority="4061">
      <formula>ISBLANK(AA430)</formula>
    </cfRule>
  </conditionalFormatting>
  <conditionalFormatting sqref="AC430">
    <cfRule type="expression" dxfId="2974" priority="7996">
      <formula>ISBLANK(AA430)</formula>
    </cfRule>
  </conditionalFormatting>
  <conditionalFormatting sqref="AC430:AC432">
    <cfRule type="expression" dxfId="2973" priority="7991">
      <formula>ISBLANK(AB430)</formula>
    </cfRule>
  </conditionalFormatting>
  <conditionalFormatting sqref="AC431">
    <cfRule type="expression" dxfId="2972" priority="7994">
      <formula>ISBLANK(AA431)</formula>
    </cfRule>
  </conditionalFormatting>
  <conditionalFormatting sqref="AC432">
    <cfRule type="expression" dxfId="2971" priority="7992">
      <formula>ISBLANK(AA432)</formula>
    </cfRule>
  </conditionalFormatting>
  <conditionalFormatting sqref="AC434">
    <cfRule type="expression" dxfId="2970" priority="590">
      <formula>ISBLANK(AA435)</formula>
    </cfRule>
    <cfRule type="cellIs" dxfId="2969" priority="588" operator="greaterThan">
      <formula>$C$11</formula>
    </cfRule>
    <cfRule type="expression" dxfId="2968" priority="589">
      <formula>ISBLANK(AB435)</formula>
    </cfRule>
  </conditionalFormatting>
  <conditionalFormatting sqref="AC435">
    <cfRule type="expression" dxfId="2967" priority="603">
      <formula>ISBLANK(AB435)</formula>
    </cfRule>
    <cfRule type="expression" dxfId="2966" priority="604">
      <formula>ISBLANK(AA435)</formula>
    </cfRule>
  </conditionalFormatting>
  <conditionalFormatting sqref="AC436">
    <cfRule type="expression" dxfId="2965" priority="602">
      <formula>ISBLANK(AA436)</formula>
    </cfRule>
    <cfRule type="expression" dxfId="2964" priority="601">
      <formula>ISBLANK(AB436)</formula>
    </cfRule>
  </conditionalFormatting>
  <conditionalFormatting sqref="AC437">
    <cfRule type="expression" dxfId="2963" priority="600">
      <formula>ISBLANK(AA437)</formula>
    </cfRule>
    <cfRule type="expression" dxfId="2962" priority="599">
      <formula>ISBLANK(AB437)</formula>
    </cfRule>
  </conditionalFormatting>
  <conditionalFormatting sqref="AC438">
    <cfRule type="expression" dxfId="2961" priority="530">
      <formula>ISBLANK(AB439)</formula>
    </cfRule>
    <cfRule type="cellIs" dxfId="2960" priority="529" operator="greaterThan">
      <formula>$C$11</formula>
    </cfRule>
    <cfRule type="expression" dxfId="2959" priority="531">
      <formula>ISBLANK(AA439)</formula>
    </cfRule>
  </conditionalFormatting>
  <conditionalFormatting sqref="AC439">
    <cfRule type="expression" dxfId="2958" priority="545">
      <formula>ISBLANK(AA439)</formula>
    </cfRule>
    <cfRule type="expression" dxfId="2957" priority="544">
      <formula>ISBLANK(AB439)</formula>
    </cfRule>
  </conditionalFormatting>
  <conditionalFormatting sqref="AC440">
    <cfRule type="expression" dxfId="2956" priority="542">
      <formula>ISBLANK(AB440)</formula>
    </cfRule>
    <cfRule type="expression" dxfId="2955" priority="543">
      <formula>ISBLANK(AA440)</formula>
    </cfRule>
  </conditionalFormatting>
  <conditionalFormatting sqref="AC441">
    <cfRule type="expression" dxfId="2954" priority="541">
      <formula>ISBLANK(AA441)</formula>
    </cfRule>
    <cfRule type="expression" dxfId="2953" priority="540">
      <formula>ISBLANK(AB441)</formula>
    </cfRule>
  </conditionalFormatting>
  <conditionalFormatting sqref="AC442">
    <cfRule type="cellIs" dxfId="2952" priority="470" operator="greaterThan">
      <formula>$C$11</formula>
    </cfRule>
    <cfRule type="expression" dxfId="2951" priority="471">
      <formula>ISBLANK(AB443)</formula>
    </cfRule>
    <cfRule type="expression" dxfId="2950" priority="472">
      <formula>ISBLANK(AA443)</formula>
    </cfRule>
  </conditionalFormatting>
  <conditionalFormatting sqref="AC443">
    <cfRule type="expression" dxfId="2949" priority="485">
      <formula>ISBLANK(AB443)</formula>
    </cfRule>
    <cfRule type="expression" dxfId="2948" priority="486">
      <formula>ISBLANK(AA443)</formula>
    </cfRule>
  </conditionalFormatting>
  <conditionalFormatting sqref="AC444">
    <cfRule type="expression" dxfId="2947" priority="484">
      <formula>ISBLANK(AA444)</formula>
    </cfRule>
    <cfRule type="expression" dxfId="2946" priority="483">
      <formula>ISBLANK(AB444)</formula>
    </cfRule>
  </conditionalFormatting>
  <conditionalFormatting sqref="AC445">
    <cfRule type="expression" dxfId="2945" priority="481">
      <formula>ISBLANK(AB445)</formula>
    </cfRule>
    <cfRule type="expression" dxfId="2944" priority="482">
      <formula>ISBLANK(AA445)</formula>
    </cfRule>
  </conditionalFormatting>
  <conditionalFormatting sqref="AC446">
    <cfRule type="expression" dxfId="2943" priority="413">
      <formula>ISBLANK(AA447)</formula>
    </cfRule>
    <cfRule type="expression" dxfId="2942" priority="412">
      <formula>ISBLANK(AB447)</formula>
    </cfRule>
    <cfRule type="cellIs" dxfId="2941" priority="411" operator="greaterThan">
      <formula>$C$11</formula>
    </cfRule>
  </conditionalFormatting>
  <conditionalFormatting sqref="AC447">
    <cfRule type="expression" dxfId="2940" priority="426">
      <formula>ISBLANK(AB447)</formula>
    </cfRule>
    <cfRule type="expression" dxfId="2939" priority="427">
      <formula>ISBLANK(AA447)</formula>
    </cfRule>
  </conditionalFormatting>
  <conditionalFormatting sqref="AC448">
    <cfRule type="expression" dxfId="2938" priority="424">
      <formula>ISBLANK(AB448)</formula>
    </cfRule>
    <cfRule type="expression" dxfId="2937" priority="425">
      <formula>ISBLANK(AA448)</formula>
    </cfRule>
  </conditionalFormatting>
  <conditionalFormatting sqref="AC449">
    <cfRule type="expression" dxfId="2936" priority="423">
      <formula>ISBLANK(AA449)</formula>
    </cfRule>
    <cfRule type="expression" dxfId="2935" priority="422">
      <formula>ISBLANK(AB449)</formula>
    </cfRule>
  </conditionalFormatting>
  <conditionalFormatting sqref="AC451">
    <cfRule type="cellIs" dxfId="2934" priority="141" operator="greaterThan">
      <formula>$C$11</formula>
    </cfRule>
    <cfRule type="expression" dxfId="2933" priority="143">
      <formula>ISBLANK(AA455)</formula>
    </cfRule>
    <cfRule type="expression" dxfId="2932" priority="142">
      <formula>ISBLANK(AB455)</formula>
    </cfRule>
  </conditionalFormatting>
  <conditionalFormatting sqref="AC452">
    <cfRule type="expression" dxfId="2931" priority="105">
      <formula>ISBLANK(AA455)</formula>
    </cfRule>
    <cfRule type="cellIs" dxfId="2930" priority="103" operator="greaterThan">
      <formula>$C$11</formula>
    </cfRule>
    <cfRule type="expression" dxfId="2929" priority="104">
      <formula>ISBLANK(AB455)</formula>
    </cfRule>
  </conditionalFormatting>
  <conditionalFormatting sqref="AC453">
    <cfRule type="expression" dxfId="2928" priority="67">
      <formula>ISBLANK(AA455)</formula>
    </cfRule>
    <cfRule type="cellIs" dxfId="2927" priority="65" operator="greaterThan">
      <formula>$C$11</formula>
    </cfRule>
    <cfRule type="expression" dxfId="2926" priority="66">
      <formula>ISBLANK(AB455)</formula>
    </cfRule>
  </conditionalFormatting>
  <conditionalFormatting sqref="AC454">
    <cfRule type="cellIs" dxfId="2925" priority="27" operator="greaterThan">
      <formula>$C$11</formula>
    </cfRule>
    <cfRule type="expression" dxfId="2924" priority="28">
      <formula>ISBLANK(AB455)</formula>
    </cfRule>
    <cfRule type="expression" dxfId="2923" priority="29">
      <formula>ISBLANK(AA455)</formula>
    </cfRule>
  </conditionalFormatting>
  <conditionalFormatting sqref="AC456">
    <cfRule type="expression" dxfId="2922" priority="4058">
      <formula>ISBLANK(AA457)</formula>
    </cfRule>
    <cfRule type="cellIs" dxfId="2921" priority="4056" operator="greaterThan">
      <formula>$C$11</formula>
    </cfRule>
    <cfRule type="expression" dxfId="2920" priority="4057">
      <formula>ISBLANK(AB457)</formula>
    </cfRule>
  </conditionalFormatting>
  <conditionalFormatting sqref="AC457">
    <cfRule type="expression" dxfId="2919" priority="8747">
      <formula>ISBLANK(AA457)</formula>
    </cfRule>
  </conditionalFormatting>
  <conditionalFormatting sqref="AC457:AC459">
    <cfRule type="expression" dxfId="2918" priority="8742">
      <formula>ISBLANK(AB457)</formula>
    </cfRule>
  </conditionalFormatting>
  <conditionalFormatting sqref="AC458">
    <cfRule type="expression" dxfId="2917" priority="8745">
      <formula>ISBLANK(AA458)</formula>
    </cfRule>
  </conditionalFormatting>
  <conditionalFormatting sqref="AC459">
    <cfRule type="expression" dxfId="2916" priority="8743">
      <formula>ISBLANK(AA459)</formula>
    </cfRule>
  </conditionalFormatting>
  <conditionalFormatting sqref="AC460">
    <cfRule type="expression" dxfId="2915" priority="4055">
      <formula>ISBLANK(AA461)</formula>
    </cfRule>
    <cfRule type="expression" dxfId="2914" priority="4054">
      <formula>ISBLANK(AB461)</formula>
    </cfRule>
    <cfRule type="cellIs" dxfId="2913" priority="4053" operator="greaterThan">
      <formula>$C$11</formula>
    </cfRule>
  </conditionalFormatting>
  <conditionalFormatting sqref="AC461">
    <cfRule type="expression" dxfId="2912" priority="8700">
      <formula>ISBLANK(AA461)</formula>
    </cfRule>
  </conditionalFormatting>
  <conditionalFormatting sqref="AC461:AC463">
    <cfRule type="expression" dxfId="2911" priority="8695">
      <formula>ISBLANK(AB461)</formula>
    </cfRule>
  </conditionalFormatting>
  <conditionalFormatting sqref="AC462">
    <cfRule type="expression" dxfId="2910" priority="8698">
      <formula>ISBLANK(AA462)</formula>
    </cfRule>
  </conditionalFormatting>
  <conditionalFormatting sqref="AC463">
    <cfRule type="expression" dxfId="2909" priority="8696">
      <formula>ISBLANK(AA463)</formula>
    </cfRule>
  </conditionalFormatting>
  <conditionalFormatting sqref="AC464">
    <cfRule type="expression" dxfId="2908" priority="4052">
      <formula>ISBLANK(AA465)</formula>
    </cfRule>
    <cfRule type="cellIs" dxfId="2907" priority="4050" operator="greaterThan">
      <formula>$C$11</formula>
    </cfRule>
    <cfRule type="expression" dxfId="2906" priority="4051">
      <formula>ISBLANK(AB465)</formula>
    </cfRule>
  </conditionalFormatting>
  <conditionalFormatting sqref="AC465">
    <cfRule type="expression" dxfId="2905" priority="8653">
      <formula>ISBLANK(AA465)</formula>
    </cfRule>
  </conditionalFormatting>
  <conditionalFormatting sqref="AC465:AC467">
    <cfRule type="expression" dxfId="2904" priority="8648">
      <formula>ISBLANK(AB465)</formula>
    </cfRule>
  </conditionalFormatting>
  <conditionalFormatting sqref="AC466">
    <cfRule type="expression" dxfId="2903" priority="8651">
      <formula>ISBLANK(AA466)</formula>
    </cfRule>
  </conditionalFormatting>
  <conditionalFormatting sqref="AC467">
    <cfRule type="expression" dxfId="2902" priority="8649">
      <formula>ISBLANK(AA467)</formula>
    </cfRule>
  </conditionalFormatting>
  <conditionalFormatting sqref="AC469">
    <cfRule type="expression" dxfId="2901" priority="4048">
      <formula>ISBLANK(AB470)</formula>
    </cfRule>
    <cfRule type="cellIs" dxfId="2900" priority="4047" operator="greaterThan">
      <formula>$C$11</formula>
    </cfRule>
    <cfRule type="expression" dxfId="2899" priority="4049">
      <formula>ISBLANK(AA470)</formula>
    </cfRule>
  </conditionalFormatting>
  <conditionalFormatting sqref="AC470">
    <cfRule type="expression" dxfId="2898" priority="8606">
      <formula>ISBLANK(AA470)</formula>
    </cfRule>
  </conditionalFormatting>
  <conditionalFormatting sqref="AC470:AC472">
    <cfRule type="expression" dxfId="2897" priority="8601">
      <formula>ISBLANK(AB470)</formula>
    </cfRule>
  </conditionalFormatting>
  <conditionalFormatting sqref="AC471">
    <cfRule type="expression" dxfId="2896" priority="8604">
      <formula>ISBLANK(AA471)</formula>
    </cfRule>
  </conditionalFormatting>
  <conditionalFormatting sqref="AC472">
    <cfRule type="expression" dxfId="2895" priority="8602">
      <formula>ISBLANK(AA472)</formula>
    </cfRule>
  </conditionalFormatting>
  <conditionalFormatting sqref="AC473">
    <cfRule type="expression" dxfId="2894" priority="4045">
      <formula>ISBLANK(AB474)</formula>
    </cfRule>
    <cfRule type="cellIs" dxfId="2893" priority="4044" operator="greaterThan">
      <formula>$C$11</formula>
    </cfRule>
    <cfRule type="expression" dxfId="2892" priority="4046">
      <formula>ISBLANK(AA474)</formula>
    </cfRule>
  </conditionalFormatting>
  <conditionalFormatting sqref="AC474">
    <cfRule type="expression" dxfId="2891" priority="8559">
      <formula>ISBLANK(AA474)</formula>
    </cfRule>
  </conditionalFormatting>
  <conditionalFormatting sqref="AC474:AC476">
    <cfRule type="expression" dxfId="2890" priority="8554">
      <formula>ISBLANK(AB474)</formula>
    </cfRule>
  </conditionalFormatting>
  <conditionalFormatting sqref="AC475">
    <cfRule type="expression" dxfId="2889" priority="8557">
      <formula>ISBLANK(AA475)</formula>
    </cfRule>
  </conditionalFormatting>
  <conditionalFormatting sqref="AC476">
    <cfRule type="expression" dxfId="2888" priority="8555">
      <formula>ISBLANK(AA476)</formula>
    </cfRule>
  </conditionalFormatting>
  <conditionalFormatting sqref="AC477">
    <cfRule type="cellIs" dxfId="2887" priority="4041" operator="greaterThan">
      <formula>$C$11</formula>
    </cfRule>
    <cfRule type="expression" dxfId="2886" priority="4043">
      <formula>ISBLANK(AA478)</formula>
    </cfRule>
    <cfRule type="expression" dxfId="2885" priority="4042">
      <formula>ISBLANK(AB478)</formula>
    </cfRule>
  </conditionalFormatting>
  <conditionalFormatting sqref="AC478">
    <cfRule type="expression" dxfId="2884" priority="8512">
      <formula>ISBLANK(AA478)</formula>
    </cfRule>
  </conditionalFormatting>
  <conditionalFormatting sqref="AC478:AC480">
    <cfRule type="expression" dxfId="2883" priority="8507">
      <formula>ISBLANK(AB478)</formula>
    </cfRule>
  </conditionalFormatting>
  <conditionalFormatting sqref="AC479">
    <cfRule type="expression" dxfId="2882" priority="8510">
      <formula>ISBLANK(AA479)</formula>
    </cfRule>
  </conditionalFormatting>
  <conditionalFormatting sqref="AC480">
    <cfRule type="expression" dxfId="2881" priority="8508">
      <formula>ISBLANK(AA480)</formula>
    </cfRule>
  </conditionalFormatting>
  <conditionalFormatting sqref="AC482">
    <cfRule type="expression" dxfId="2880" priority="4040">
      <formula>ISBLANK(AA483)</formula>
    </cfRule>
    <cfRule type="expression" dxfId="2879" priority="4039">
      <formula>ISBLANK(AB483)</formula>
    </cfRule>
    <cfRule type="cellIs" dxfId="2878" priority="4038" operator="greaterThan">
      <formula>$C$11</formula>
    </cfRule>
  </conditionalFormatting>
  <conditionalFormatting sqref="AC483">
    <cfRule type="expression" dxfId="2877" priority="8465">
      <formula>ISBLANK(AA483)</formula>
    </cfRule>
  </conditionalFormatting>
  <conditionalFormatting sqref="AC483:AC485">
    <cfRule type="expression" dxfId="2876" priority="8460">
      <formula>ISBLANK(AB483)</formula>
    </cfRule>
  </conditionalFormatting>
  <conditionalFormatting sqref="AC484">
    <cfRule type="expression" dxfId="2875" priority="8463">
      <formula>ISBLANK(AA484)</formula>
    </cfRule>
  </conditionalFormatting>
  <conditionalFormatting sqref="AC485">
    <cfRule type="expression" dxfId="2874" priority="8461">
      <formula>ISBLANK(AA485)</formula>
    </cfRule>
  </conditionalFormatting>
  <conditionalFormatting sqref="AC486">
    <cfRule type="expression" dxfId="2873" priority="4037">
      <formula>ISBLANK(AA487)</formula>
    </cfRule>
    <cfRule type="expression" dxfId="2872" priority="4036">
      <formula>ISBLANK(AB487)</formula>
    </cfRule>
    <cfRule type="cellIs" dxfId="2871" priority="4035" operator="greaterThan">
      <formula>$C$11</formula>
    </cfRule>
  </conditionalFormatting>
  <conditionalFormatting sqref="AC487">
    <cfRule type="expression" dxfId="2870" priority="8418">
      <formula>ISBLANK(AA487)</formula>
    </cfRule>
  </conditionalFormatting>
  <conditionalFormatting sqref="AC487:AC489">
    <cfRule type="expression" dxfId="2869" priority="8413">
      <formula>ISBLANK(AB487)</formula>
    </cfRule>
  </conditionalFormatting>
  <conditionalFormatting sqref="AC488">
    <cfRule type="expression" dxfId="2868" priority="8416">
      <formula>ISBLANK(AA488)</formula>
    </cfRule>
  </conditionalFormatting>
  <conditionalFormatting sqref="AC489">
    <cfRule type="expression" dxfId="2867" priority="8414">
      <formula>ISBLANK(AA489)</formula>
    </cfRule>
  </conditionalFormatting>
  <conditionalFormatting sqref="AC490">
    <cfRule type="expression" dxfId="2866" priority="4033">
      <formula>ISBLANK(AB491)</formula>
    </cfRule>
    <cfRule type="expression" dxfId="2865" priority="4034">
      <formula>ISBLANK(AA491)</formula>
    </cfRule>
    <cfRule type="cellIs" dxfId="2864" priority="4032" operator="greaterThan">
      <formula>$C$11</formula>
    </cfRule>
  </conditionalFormatting>
  <conditionalFormatting sqref="AC491">
    <cfRule type="expression" dxfId="2863" priority="8371">
      <formula>ISBLANK(AA491)</formula>
    </cfRule>
  </conditionalFormatting>
  <conditionalFormatting sqref="AC491:AC493">
    <cfRule type="expression" dxfId="2862" priority="8366">
      <formula>ISBLANK(AB491)</formula>
    </cfRule>
  </conditionalFormatting>
  <conditionalFormatting sqref="AC492">
    <cfRule type="expression" dxfId="2861" priority="8369">
      <formula>ISBLANK(AA492)</formula>
    </cfRule>
  </conditionalFormatting>
  <conditionalFormatting sqref="AC493">
    <cfRule type="expression" dxfId="2860" priority="8367">
      <formula>ISBLANK(AA493)</formula>
    </cfRule>
  </conditionalFormatting>
  <conditionalFormatting sqref="AC495">
    <cfRule type="expression" dxfId="2859" priority="4031">
      <formula>ISBLANK(AA496)</formula>
    </cfRule>
    <cfRule type="expression" dxfId="2858" priority="4030">
      <formula>ISBLANK(AB496)</formula>
    </cfRule>
    <cfRule type="cellIs" dxfId="2857" priority="4029" operator="greaterThan">
      <formula>$C$11</formula>
    </cfRule>
  </conditionalFormatting>
  <conditionalFormatting sqref="AC496">
    <cfRule type="expression" dxfId="2856" priority="8324">
      <formula>ISBLANK(AA496)</formula>
    </cfRule>
  </conditionalFormatting>
  <conditionalFormatting sqref="AC496:AC498">
    <cfRule type="expression" dxfId="2855" priority="8319">
      <formula>ISBLANK(AB496)</formula>
    </cfRule>
  </conditionalFormatting>
  <conditionalFormatting sqref="AC497">
    <cfRule type="expression" dxfId="2854" priority="8322">
      <formula>ISBLANK(AA497)</formula>
    </cfRule>
  </conditionalFormatting>
  <conditionalFormatting sqref="AC498">
    <cfRule type="expression" dxfId="2853" priority="8320">
      <formula>ISBLANK(AA498)</formula>
    </cfRule>
  </conditionalFormatting>
  <conditionalFormatting sqref="AC499">
    <cfRule type="cellIs" dxfId="2852" priority="4026" operator="greaterThan">
      <formula>$C$11</formula>
    </cfRule>
    <cfRule type="expression" dxfId="2851" priority="4027">
      <formula>ISBLANK(AB500)</formula>
    </cfRule>
    <cfRule type="expression" dxfId="2850" priority="4028">
      <formula>ISBLANK(AA500)</formula>
    </cfRule>
  </conditionalFormatting>
  <conditionalFormatting sqref="AC500">
    <cfRule type="expression" dxfId="2849" priority="8277">
      <formula>ISBLANK(AA500)</formula>
    </cfRule>
  </conditionalFormatting>
  <conditionalFormatting sqref="AC500:AC502">
    <cfRule type="expression" dxfId="2848" priority="8272">
      <formula>ISBLANK(AB500)</formula>
    </cfRule>
  </conditionalFormatting>
  <conditionalFormatting sqref="AC501">
    <cfRule type="expression" dxfId="2847" priority="8275">
      <formula>ISBLANK(AA501)</formula>
    </cfRule>
  </conditionalFormatting>
  <conditionalFormatting sqref="AC502">
    <cfRule type="expression" dxfId="2846" priority="8273">
      <formula>ISBLANK(AA502)</formula>
    </cfRule>
  </conditionalFormatting>
  <conditionalFormatting sqref="AC503">
    <cfRule type="cellIs" dxfId="2845" priority="4023" operator="greaterThan">
      <formula>$C$11</formula>
    </cfRule>
    <cfRule type="expression" dxfId="2844" priority="4025">
      <formula>ISBLANK(AA504)</formula>
    </cfRule>
    <cfRule type="expression" dxfId="2843" priority="4024">
      <formula>ISBLANK(AB504)</formula>
    </cfRule>
  </conditionalFormatting>
  <conditionalFormatting sqref="AC504">
    <cfRule type="expression" dxfId="2842" priority="8230">
      <formula>ISBLANK(AA504)</formula>
    </cfRule>
  </conditionalFormatting>
  <conditionalFormatting sqref="AC504:AC506">
    <cfRule type="expression" dxfId="2841" priority="8225">
      <formula>ISBLANK(AB504)</formula>
    </cfRule>
  </conditionalFormatting>
  <conditionalFormatting sqref="AC505">
    <cfRule type="expression" dxfId="2840" priority="8228">
      <formula>ISBLANK(AA505)</formula>
    </cfRule>
  </conditionalFormatting>
  <conditionalFormatting sqref="AC506">
    <cfRule type="expression" dxfId="2839" priority="8226">
      <formula>ISBLANK(AA506)</formula>
    </cfRule>
  </conditionalFormatting>
  <conditionalFormatting sqref="AC507">
    <cfRule type="cellIs" dxfId="2838" priority="4020" operator="greaterThan">
      <formula>$C$11</formula>
    </cfRule>
    <cfRule type="expression" dxfId="2837" priority="4021">
      <formula>ISBLANK(AB508)</formula>
    </cfRule>
    <cfRule type="expression" dxfId="2836" priority="4022">
      <formula>ISBLANK(AA508)</formula>
    </cfRule>
  </conditionalFormatting>
  <conditionalFormatting sqref="AC508">
    <cfRule type="expression" dxfId="2835" priority="8183">
      <formula>ISBLANK(AA508)</formula>
    </cfRule>
  </conditionalFormatting>
  <conditionalFormatting sqref="AC508:AC510">
    <cfRule type="expression" dxfId="2834" priority="8178">
      <formula>ISBLANK(AB508)</formula>
    </cfRule>
  </conditionalFormatting>
  <conditionalFormatting sqref="AC509">
    <cfRule type="expression" dxfId="2833" priority="8181">
      <formula>ISBLANK(AA509)</formula>
    </cfRule>
  </conditionalFormatting>
  <conditionalFormatting sqref="AC510">
    <cfRule type="expression" dxfId="2832" priority="8179">
      <formula>ISBLANK(AA510)</formula>
    </cfRule>
  </conditionalFormatting>
  <conditionalFormatting sqref="AC511">
    <cfRule type="expression" dxfId="2831" priority="1759">
      <formula>ISBLANK(AA512)</formula>
    </cfRule>
    <cfRule type="expression" dxfId="2830" priority="1758">
      <formula>ISBLANK(AB512)</formula>
    </cfRule>
    <cfRule type="cellIs" dxfId="2829" priority="1757" operator="greaterThan">
      <formula>$C$11</formula>
    </cfRule>
  </conditionalFormatting>
  <conditionalFormatting sqref="AC512">
    <cfRule type="expression" dxfId="2828" priority="1780">
      <formula>ISBLANK(AB512)</formula>
    </cfRule>
    <cfRule type="expression" dxfId="2827" priority="1781">
      <formula>ISBLANK(AA512)</formula>
    </cfRule>
  </conditionalFormatting>
  <conditionalFormatting sqref="AC513">
    <cfRule type="expression" dxfId="2826" priority="1779">
      <formula>ISBLANK(AA513)</formula>
    </cfRule>
    <cfRule type="expression" dxfId="2825" priority="1778">
      <formula>ISBLANK(AB513)</formula>
    </cfRule>
  </conditionalFormatting>
  <conditionalFormatting sqref="AC514">
    <cfRule type="expression" dxfId="2824" priority="1776">
      <formula>ISBLANK(AB514)</formula>
    </cfRule>
    <cfRule type="expression" dxfId="2823" priority="1777">
      <formula>ISBLANK(AA514)</formula>
    </cfRule>
  </conditionalFormatting>
  <conditionalFormatting sqref="AC515">
    <cfRule type="expression" dxfId="2822" priority="1700">
      <formula>ISBLANK(AA516)</formula>
    </cfRule>
    <cfRule type="expression" dxfId="2821" priority="1699">
      <formula>ISBLANK(AB516)</formula>
    </cfRule>
    <cfRule type="cellIs" dxfId="2820" priority="1698" operator="greaterThan">
      <formula>$C$11</formula>
    </cfRule>
  </conditionalFormatting>
  <conditionalFormatting sqref="AC516">
    <cfRule type="expression" dxfId="2819" priority="1722">
      <formula>ISBLANK(AA516)</formula>
    </cfRule>
    <cfRule type="expression" dxfId="2818" priority="1721">
      <formula>ISBLANK(AB516)</formula>
    </cfRule>
  </conditionalFormatting>
  <conditionalFormatting sqref="AC517">
    <cfRule type="expression" dxfId="2817" priority="1720">
      <formula>ISBLANK(AA517)</formula>
    </cfRule>
    <cfRule type="expression" dxfId="2816" priority="1719">
      <formula>ISBLANK(AB517)</formula>
    </cfRule>
  </conditionalFormatting>
  <conditionalFormatting sqref="AC518">
    <cfRule type="expression" dxfId="2815" priority="1718">
      <formula>ISBLANK(AA518)</formula>
    </cfRule>
    <cfRule type="expression" dxfId="2814" priority="1717">
      <formula>ISBLANK(AB518)</formula>
    </cfRule>
  </conditionalFormatting>
  <conditionalFormatting sqref="AC519">
    <cfRule type="cellIs" dxfId="2813" priority="1639" operator="greaterThan">
      <formula>$C$11</formula>
    </cfRule>
    <cfRule type="expression" dxfId="2812" priority="1640">
      <formula>ISBLANK(AB520)</formula>
    </cfRule>
    <cfRule type="expression" dxfId="2811" priority="1641">
      <formula>ISBLANK(AA520)</formula>
    </cfRule>
  </conditionalFormatting>
  <conditionalFormatting sqref="AC520">
    <cfRule type="expression" dxfId="2810" priority="1663">
      <formula>ISBLANK(AA520)</formula>
    </cfRule>
    <cfRule type="expression" dxfId="2809" priority="1662">
      <formula>ISBLANK(AB520)</formula>
    </cfRule>
  </conditionalFormatting>
  <conditionalFormatting sqref="AC521">
    <cfRule type="expression" dxfId="2808" priority="1661">
      <formula>ISBLANK(AA521)</formula>
    </cfRule>
    <cfRule type="expression" dxfId="2807" priority="1660">
      <formula>ISBLANK(AB521)</formula>
    </cfRule>
  </conditionalFormatting>
  <conditionalFormatting sqref="AC522">
    <cfRule type="expression" dxfId="2806" priority="1658">
      <formula>ISBLANK(AB522)</formula>
    </cfRule>
    <cfRule type="expression" dxfId="2805" priority="1659">
      <formula>ISBLANK(AA522)</formula>
    </cfRule>
  </conditionalFormatting>
  <conditionalFormatting sqref="AD20:OD20">
    <cfRule type="cellIs" dxfId="2804" priority="32442" operator="equal">
      <formula>$J$12</formula>
    </cfRule>
    <cfRule type="cellIs" dxfId="2803" priority="32445" operator="equal">
      <formula>$J$9</formula>
    </cfRule>
    <cfRule type="cellIs" dxfId="2802" priority="32446" operator="equal">
      <formula>$J$8</formula>
    </cfRule>
    <cfRule type="cellIs" dxfId="2801" priority="32443" operator="equal">
      <formula>$J$11</formula>
    </cfRule>
    <cfRule type="cellIs" dxfId="2800" priority="32440" operator="equal">
      <formula>$J$14</formula>
    </cfRule>
    <cfRule type="cellIs" dxfId="2799" priority="32441" operator="equal">
      <formula>$J$13</formula>
    </cfRule>
    <cfRule type="cellIs" dxfId="2798" priority="32444" operator="equal">
      <formula>$J$10</formula>
    </cfRule>
  </conditionalFormatting>
  <conditionalFormatting sqref="AD22:OD29">
    <cfRule type="cellIs" dxfId="2797" priority="9248" operator="lessThan">
      <formula>$AA22</formula>
    </cfRule>
    <cfRule type="cellIs" dxfId="2796" priority="9250" operator="between">
      <formula>$AA22</formula>
      <formula>$AC22</formula>
    </cfRule>
    <cfRule type="cellIs" dxfId="2795" priority="9249" operator="greaterThan">
      <formula>$AC22</formula>
    </cfRule>
  </conditionalFormatting>
  <conditionalFormatting sqref="AD31:OD54">
    <cfRule type="cellIs" dxfId="2794" priority="9292" operator="between">
      <formula>$AA31</formula>
      <formula>$AC31</formula>
    </cfRule>
    <cfRule type="cellIs" dxfId="2793" priority="9291" operator="greaterThan">
      <formula>$AC31</formula>
    </cfRule>
    <cfRule type="cellIs" dxfId="2792" priority="9290" operator="lessThan">
      <formula>$AA31</formula>
    </cfRule>
  </conditionalFormatting>
  <conditionalFormatting sqref="AD57:OD68">
    <cfRule type="cellIs" dxfId="2791" priority="9416" operator="lessThan">
      <formula>$AA57</formula>
    </cfRule>
    <cfRule type="cellIs" dxfId="2790" priority="9417" operator="greaterThan">
      <formula>$AC57</formula>
    </cfRule>
    <cfRule type="cellIs" dxfId="2789" priority="9418" operator="between">
      <formula>$AA57</formula>
      <formula>$AC57</formula>
    </cfRule>
  </conditionalFormatting>
  <conditionalFormatting sqref="AD70:OD213">
    <cfRule type="cellIs" dxfId="2788" priority="312" operator="between">
      <formula>$AA70</formula>
      <formula>$AC70</formula>
    </cfRule>
    <cfRule type="cellIs" dxfId="2787" priority="311" operator="greaterThan">
      <formula>$AC70</formula>
    </cfRule>
    <cfRule type="cellIs" dxfId="2786" priority="310" operator="lessThan">
      <formula>$AA70</formula>
    </cfRule>
  </conditionalFormatting>
  <conditionalFormatting sqref="AD215:OD266">
    <cfRule type="cellIs" dxfId="2785" priority="2001" operator="lessThan">
      <formula>$AA215</formula>
    </cfRule>
    <cfRule type="cellIs" dxfId="2784" priority="2002" operator="greaterThan">
      <formula>$AC215</formula>
    </cfRule>
    <cfRule type="cellIs" dxfId="2783" priority="2003" operator="between">
      <formula>$AA215</formula>
      <formula>$AC215</formula>
    </cfRule>
  </conditionalFormatting>
  <conditionalFormatting sqref="AD269:OD288">
    <cfRule type="cellIs" dxfId="2782" priority="646" operator="between">
      <formula>$AA269</formula>
      <formula>$AC269</formula>
    </cfRule>
    <cfRule type="cellIs" dxfId="2781" priority="644" operator="lessThan">
      <formula>$AA269</formula>
    </cfRule>
    <cfRule type="cellIs" dxfId="2780" priority="645" operator="greaterThan">
      <formula>$AC269</formula>
    </cfRule>
  </conditionalFormatting>
  <conditionalFormatting sqref="AD290:OD293">
    <cfRule type="cellIs" dxfId="2779" priority="7173" operator="lessThan">
      <formula>$AA290</formula>
    </cfRule>
    <cfRule type="cellIs" dxfId="2778" priority="7175" operator="between">
      <formula>$AA290</formula>
      <formula>$AC290</formula>
    </cfRule>
    <cfRule type="cellIs" dxfId="2777" priority="7174" operator="greaterThan">
      <formula>$AC290</formula>
    </cfRule>
  </conditionalFormatting>
  <conditionalFormatting sqref="AD295:OD298">
    <cfRule type="cellIs" dxfId="2776" priority="7126" operator="lessThan">
      <formula>$AA295</formula>
    </cfRule>
    <cfRule type="cellIs" dxfId="2775" priority="7127" operator="greaterThan">
      <formula>$AC295</formula>
    </cfRule>
    <cfRule type="cellIs" dxfId="2774" priority="7128" operator="between">
      <formula>$AA295</formula>
      <formula>$AC295</formula>
    </cfRule>
  </conditionalFormatting>
  <conditionalFormatting sqref="AD300:OD335">
    <cfRule type="cellIs" dxfId="2773" priority="6188" operator="between">
      <formula>$AA300</formula>
      <formula>$AC300</formula>
    </cfRule>
    <cfRule type="cellIs" dxfId="2772" priority="6186" operator="lessThan">
      <formula>$AA300</formula>
    </cfRule>
    <cfRule type="cellIs" dxfId="2771" priority="6187" operator="greaterThan">
      <formula>$AC300</formula>
    </cfRule>
  </conditionalFormatting>
  <conditionalFormatting sqref="AD338:OD349">
    <cfRule type="cellIs" dxfId="2770" priority="7270" operator="between">
      <formula>$AA338</formula>
      <formula>$AC338</formula>
    </cfRule>
    <cfRule type="cellIs" dxfId="2769" priority="7269" operator="greaterThan">
      <formula>$AC338</formula>
    </cfRule>
    <cfRule type="cellIs" dxfId="2768" priority="7268" operator="lessThan">
      <formula>$AA338</formula>
    </cfRule>
  </conditionalFormatting>
  <conditionalFormatting sqref="AD351:OD362">
    <cfRule type="cellIs" dxfId="2767" priority="7409" operator="lessThan">
      <formula>$AA351</formula>
    </cfRule>
    <cfRule type="cellIs" dxfId="2766" priority="7410" operator="greaterThan">
      <formula>$AC351</formula>
    </cfRule>
    <cfRule type="cellIs" dxfId="2765" priority="7411" operator="between">
      <formula>$AA351</formula>
      <formula>$AC351</formula>
    </cfRule>
  </conditionalFormatting>
  <conditionalFormatting sqref="AD364:OD375">
    <cfRule type="cellIs" dxfId="2764" priority="7551" operator="greaterThan">
      <formula>$AC364</formula>
    </cfRule>
    <cfRule type="cellIs" dxfId="2763" priority="7550" operator="lessThan">
      <formula>$AA364</formula>
    </cfRule>
    <cfRule type="cellIs" dxfId="2762" priority="7552" operator="between">
      <formula>$AA364</formula>
      <formula>$AC364</formula>
    </cfRule>
  </conditionalFormatting>
  <conditionalFormatting sqref="AD378:OD389">
    <cfRule type="cellIs" dxfId="2761" priority="7692" operator="greaterThan">
      <formula>$AC378</formula>
    </cfRule>
    <cfRule type="cellIs" dxfId="2760" priority="7691" operator="lessThan">
      <formula>$AA378</formula>
    </cfRule>
    <cfRule type="cellIs" dxfId="2759" priority="7693" operator="between">
      <formula>$AA378</formula>
      <formula>$AC378</formula>
    </cfRule>
  </conditionalFormatting>
  <conditionalFormatting sqref="AD391:OD402">
    <cfRule type="cellIs" dxfId="2758" priority="7833" operator="greaterThan">
      <formula>$AC391</formula>
    </cfRule>
    <cfRule type="cellIs" dxfId="2757" priority="7834" operator="between">
      <formula>$AA391</formula>
      <formula>$AC391</formula>
    </cfRule>
    <cfRule type="cellIs" dxfId="2756" priority="7832" operator="lessThan">
      <formula>$AA391</formula>
    </cfRule>
  </conditionalFormatting>
  <conditionalFormatting sqref="AD404:OD415">
    <cfRule type="cellIs" dxfId="2755" priority="1481" operator="lessThan">
      <formula>$AA404</formula>
    </cfRule>
    <cfRule type="cellIs" dxfId="2754" priority="1483" operator="between">
      <formula>$AA404</formula>
      <formula>$AC404</formula>
    </cfRule>
    <cfRule type="cellIs" dxfId="2753" priority="1482" operator="greaterThan">
      <formula>$AC404</formula>
    </cfRule>
  </conditionalFormatting>
  <conditionalFormatting sqref="AD417:OD417">
    <cfRule type="cellIs" dxfId="2752" priority="265" operator="between">
      <formula>$AA417</formula>
      <formula>$AC417</formula>
    </cfRule>
  </conditionalFormatting>
  <conditionalFormatting sqref="AD417:OD419">
    <cfRule type="cellIs" dxfId="2751" priority="187" operator="lessThan">
      <formula>$AA417</formula>
    </cfRule>
    <cfRule type="cellIs" dxfId="2750" priority="188" operator="greaterThan">
      <formula>$AC417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4" operator="greaterThan">
      <formula>$AC421</formula>
    </cfRule>
    <cfRule type="cellIs" dxfId="2746" priority="7975" operator="between">
      <formula>$AA421</formula>
      <formula>$AC421</formula>
    </cfRule>
    <cfRule type="cellIs" dxfId="2745" priority="7973" operator="lessThan">
      <formula>$AA421</formula>
    </cfRule>
  </conditionalFormatting>
  <conditionalFormatting sqref="AD434:OD449">
    <cfRule type="cellIs" dxfId="2744" priority="421" operator="between">
      <formula>$AA434</formula>
      <formula>$AC434</formula>
    </cfRule>
    <cfRule type="cellIs" dxfId="2743" priority="420" operator="greaterThan">
      <formula>$AC434</formula>
    </cfRule>
    <cfRule type="cellIs" dxfId="2742" priority="419" operator="lessThan">
      <formula>$AA434</formula>
    </cfRule>
  </conditionalFormatting>
  <conditionalFormatting sqref="AD451:OD451">
    <cfRule type="cellIs" dxfId="2741" priority="151" operator="between">
      <formula>$AA451</formula>
      <formula>$AC451</formula>
    </cfRule>
  </conditionalFormatting>
  <conditionalFormatting sqref="AD451:OD454">
    <cfRule type="cellIs" dxfId="2740" priority="36" operator="greaterThan">
      <formula>$AC451</formula>
    </cfRule>
    <cfRule type="cellIs" dxfId="2739" priority="35" operator="lessThan">
      <formula>$AA451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1" operator="greaterThan">
      <formula>$AC456</formula>
    </cfRule>
    <cfRule type="cellIs" dxfId="2734" priority="8632" operator="between">
      <formula>$AA456</formula>
      <formula>$AC456</formula>
    </cfRule>
    <cfRule type="cellIs" dxfId="2733" priority="8630" operator="lessThan">
      <formula>$AA456</formula>
    </cfRule>
  </conditionalFormatting>
  <conditionalFormatting sqref="AD469:OD480">
    <cfRule type="cellIs" dxfId="2732" priority="8490" operator="greaterThan">
      <formula>$AC469</formula>
    </cfRule>
    <cfRule type="cellIs" dxfId="2731" priority="8491" operator="between">
      <formula>$AA469</formula>
      <formula>$AC469</formula>
    </cfRule>
    <cfRule type="cellIs" dxfId="2730" priority="8489" operator="lessThan">
      <formula>$AA469</formula>
    </cfRule>
  </conditionalFormatting>
  <conditionalFormatting sqref="AD482:OD493">
    <cfRule type="cellIs" dxfId="2729" priority="8349" operator="greaterThan">
      <formula>$AC482</formula>
    </cfRule>
    <cfRule type="cellIs" dxfId="2728" priority="8350" operator="between">
      <formula>$AA482</formula>
      <formula>$AC482</formula>
    </cfRule>
    <cfRule type="cellIs" dxfId="2727" priority="8348" operator="lessThan">
      <formula>$AA482</formula>
    </cfRule>
  </conditionalFormatting>
  <conditionalFormatting sqref="AD495:OD522">
    <cfRule type="cellIs" dxfId="2726" priority="1649" operator="greaterThan">
      <formula>$AC495</formula>
    </cfRule>
    <cfRule type="cellIs" dxfId="2725" priority="1648" operator="lessThan">
      <formula>$AA495</formula>
    </cfRule>
    <cfRule type="cellIs" dxfId="2724" priority="1650" operator="between">
      <formula>$AA495</formula>
      <formula>$AC495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2" operator="greaterThanOrEqual">
      <formula>0</formula>
    </cfRule>
    <cfRule type="cellIs" dxfId="2718" priority="9241" operator="equal">
      <formula>0</formula>
    </cfRule>
  </conditionalFormatting>
  <conditionalFormatting sqref="OF25:OI25">
    <cfRule type="cellIs" dxfId="2717" priority="9237" operator="equal">
      <formula>0</formula>
    </cfRule>
    <cfRule type="cellIs" dxfId="2716" priority="9238" operator="greaterThan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2" operator="equal">
      <formula>0</formula>
    </cfRule>
    <cfRule type="cellIs" dxfId="2712" priority="9263" operator="greaterThanOrEqual">
      <formula>0</formula>
    </cfRule>
  </conditionalFormatting>
  <conditionalFormatting sqref="OF29:OI29">
    <cfRule type="cellIs" dxfId="2711" priority="9259" operator="greaterThanOrEqual">
      <formula>0</formula>
    </cfRule>
    <cfRule type="cellIs" dxfId="2710" priority="9258" operat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3" operator="equal">
      <formula>0</formula>
    </cfRule>
    <cfRule type="cellIs" dxfId="2705" priority="9284" operator="greaterThanOrEqual">
      <formula>0</formula>
    </cfRule>
  </conditionalFormatting>
  <conditionalFormatting sqref="OF34:OI34">
    <cfRule type="cellIs" dxfId="2704" priority="9280" operator="greaterThanOrEqual">
      <formula>0</formula>
    </cfRule>
    <cfRule type="cellIs" dxfId="2703" priority="9279" operat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4" operator="equal">
      <formula>0</formula>
    </cfRule>
    <cfRule type="cellIs" dxfId="2699" priority="9305" operator="greaterThanOrEqual">
      <formula>0</formula>
    </cfRule>
  </conditionalFormatting>
  <conditionalFormatting sqref="OF38:OI38">
    <cfRule type="cellIs" dxfId="2698" priority="9300" operator="equal">
      <formula>0</formula>
    </cfRule>
    <cfRule type="cellIs" dxfId="2697" priority="9301" operator="greaterThan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30" operator="greaterThanOrEqual">
      <formula>0</formula>
    </cfRule>
    <cfRule type="cellIs" dxfId="2693" priority="9329" operator="equal">
      <formula>0</formula>
    </cfRule>
  </conditionalFormatting>
  <conditionalFormatting sqref="OF41:OI41">
    <cfRule type="cellIs" dxfId="2692" priority="9326" operator="greaterThanOrEqual">
      <formula>0</formula>
    </cfRule>
    <cfRule type="cellIs" dxfId="2691" priority="9325" operator="equal">
      <formula>0</formula>
    </cfRule>
  </conditionalFormatting>
  <conditionalFormatting sqref="OF42:OI42">
    <cfRule type="cellIs" dxfId="2690" priority="9321" operator="equal">
      <formula>0</formula>
    </cfRule>
    <cfRule type="cellIs" dxfId="2689" priority="9322" operator="greaterThanOrEqual">
      <formula>0</formula>
    </cfRule>
  </conditionalFormatting>
  <conditionalFormatting sqref="OF43:OI43">
    <cfRule type="cellIs" dxfId="2688" priority="15909" operator="greaterThanOrEqual">
      <formula>0</formula>
    </cfRule>
    <cfRule type="cellIs" dxfId="2687" priority="15908" operat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2" operator="equal">
      <formula>0</formula>
    </cfRule>
    <cfRule type="cellIs" dxfId="2681" priority="9343" operator="greaterThanOrEqual">
      <formula>0</formula>
    </cfRule>
  </conditionalFormatting>
  <conditionalFormatting sqref="OF47:OI47">
    <cfRule type="cellIs" dxfId="2680" priority="15624" operator="equal">
      <formula>0</formula>
    </cfRule>
    <cfRule type="cellIs" dxfId="2679" priority="15625" operator="greaterThanOrEqual">
      <formula>0</formula>
    </cfRule>
  </conditionalFormatting>
  <conditionalFormatting sqref="OF48:OI48">
    <cfRule type="cellIs" dxfId="2678" priority="9372" operator="greaterThanOrEqual">
      <formula>0</formula>
    </cfRule>
    <cfRule type="cellIs" dxfId="2677" priority="9371" operator="equal">
      <formula>0</formula>
    </cfRule>
  </conditionalFormatting>
  <conditionalFormatting sqref="OF49:OI49">
    <cfRule type="cellIs" dxfId="2676" priority="9367" operator="equal">
      <formula>0</formula>
    </cfRule>
    <cfRule type="cellIs" dxfId="2675" priority="9368" operator="greaterThanOrEqual">
      <formula>0</formula>
    </cfRule>
  </conditionalFormatting>
  <conditionalFormatting sqref="OF50:OI50">
    <cfRule type="cellIs" dxfId="2674" priority="9363" operator="equal">
      <formula>0</formula>
    </cfRule>
    <cfRule type="cellIs" dxfId="2673" priority="9364" operator="greaterThanOrEqual">
      <formula>0</formula>
    </cfRule>
  </conditionalFormatting>
  <conditionalFormatting sqref="OF51:OI51">
    <cfRule type="cellIs" dxfId="2672" priority="15482" operator="equal">
      <formula>0</formula>
    </cfRule>
    <cfRule type="cellIs" dxfId="2671" priority="15483" operator="greaterThanOrEqual">
      <formula>0</formula>
    </cfRule>
  </conditionalFormatting>
  <conditionalFormatting sqref="OF52:OI52">
    <cfRule type="cellIs" dxfId="2670" priority="9393" operator="greaterThanOrEqual">
      <formula>0</formula>
    </cfRule>
    <cfRule type="cellIs" dxfId="2669" priority="9392" operator="equal">
      <formula>0</formula>
    </cfRule>
  </conditionalFormatting>
  <conditionalFormatting sqref="OF53:OI53">
    <cfRule type="cellIs" dxfId="2668" priority="9389" operator="greaterThanOrEqual">
      <formula>0</formula>
    </cfRule>
    <cfRule type="cellIs" dxfId="2667" priority="9388" operator="equal">
      <formula>0</formula>
    </cfRule>
  </conditionalFormatting>
  <conditionalFormatting sqref="OF54:OI54">
    <cfRule type="cellIs" dxfId="2666" priority="9384" operator="equal">
      <formula>0</formula>
    </cfRule>
    <cfRule type="cellIs" dxfId="2665" priority="9385" operator="greaterThanOrEqual">
      <formula>0</formula>
    </cfRule>
  </conditionalFormatting>
  <conditionalFormatting sqref="OF57:OI57">
    <cfRule type="cellIs" dxfId="2664" priority="15341" operator="greaterThanOrEqual">
      <formula>0</formula>
    </cfRule>
    <cfRule type="cellIs" dxfId="2663" priority="15340" operator="equal">
      <formula>0</formula>
    </cfRule>
  </conditionalFormatting>
  <conditionalFormatting sqref="OF57:OI68">
    <cfRule type="cellIs" dxfId="2662" priority="2774" operator="lessThan">
      <formula>0</formula>
    </cfRule>
  </conditionalFormatting>
  <conditionalFormatting sqref="OF58:OI58">
    <cfRule type="cellIs" dxfId="2661" priority="9413" operator="equal">
      <formula>0</formula>
    </cfRule>
    <cfRule type="cellIs" dxfId="2660" priority="9414" operator="greaterThanOrEqual">
      <formula>0</formula>
    </cfRule>
  </conditionalFormatting>
  <conditionalFormatting sqref="OF59:OI59">
    <cfRule type="cellIs" dxfId="2659" priority="9410" operator="greaterThanOrEqual">
      <formula>0</formula>
    </cfRule>
    <cfRule type="cellIs" dxfId="2658" priority="9409" operator="equal">
      <formula>0</formula>
    </cfRule>
  </conditionalFormatting>
  <conditionalFormatting sqref="OF60:OI60">
    <cfRule type="cellIs" dxfId="2657" priority="9406" operator="greaterThanOrEqual">
      <formula>0</formula>
    </cfRule>
    <cfRule type="cellIs" dxfId="2656" priority="9405" operat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4" operator="equal">
      <formula>0</formula>
    </cfRule>
    <cfRule type="cellIs" dxfId="2652" priority="9435" operator="greaterThanOrEqual">
      <formula>0</formula>
    </cfRule>
  </conditionalFormatting>
  <conditionalFormatting sqref="OF63:OI63">
    <cfRule type="cellIs" dxfId="2651" priority="9430" operator="equal">
      <formula>0</formula>
    </cfRule>
    <cfRule type="cellIs" dxfId="2650" priority="9431" operator="greaterThanOrEqual">
      <formula>0</formula>
    </cfRule>
  </conditionalFormatting>
  <conditionalFormatting sqref="OF64:OI64">
    <cfRule type="cellIs" dxfId="2649" priority="9427" operator="greaterThanOrEqual">
      <formula>0</formula>
    </cfRule>
    <cfRule type="cellIs" dxfId="2648" priority="9426" operator="equal">
      <formula>0</formula>
    </cfRule>
  </conditionalFormatting>
  <conditionalFormatting sqref="OF65:OI65">
    <cfRule type="cellIs" dxfId="2647" priority="2773" operator="greaterThanOrEqual">
      <formula>0</formula>
    </cfRule>
    <cfRule type="cellIs" dxfId="2646" priority="2772" operator="equal">
      <formula>0</formula>
    </cfRule>
  </conditionalFormatting>
  <conditionalFormatting sqref="OF66:OI66">
    <cfRule type="cellIs" dxfId="2645" priority="9455" operator="equal">
      <formula>0</formula>
    </cfRule>
    <cfRule type="cellIs" dxfId="2644" priority="9456" operator="greaterThanOrEqual">
      <formula>0</formula>
    </cfRule>
  </conditionalFormatting>
  <conditionalFormatting sqref="OF67:OI67">
    <cfRule type="cellIs" dxfId="2643" priority="9451" operator="equal">
      <formula>0</formula>
    </cfRule>
    <cfRule type="cellIs" dxfId="2642" priority="9452" operator="greaterThanOrEqual">
      <formula>0</formula>
    </cfRule>
  </conditionalFormatting>
  <conditionalFormatting sqref="OF68:OI68">
    <cfRule type="cellIs" dxfId="2641" priority="9447" operator="equal">
      <formula>0</formula>
    </cfRule>
    <cfRule type="cellIs" dxfId="2640" priority="9448" operator="greaterThanOrEqual">
      <formula>0</formula>
    </cfRule>
  </conditionalFormatting>
  <conditionalFormatting sqref="OF70:OI70">
    <cfRule type="cellIs" dxfId="2639" priority="14984" operator="greaterThanOrEqual">
      <formula>0</formula>
    </cfRule>
    <cfRule type="cellIs" dxfId="2638" priority="14983" operator="equal">
      <formula>0</formula>
    </cfRule>
  </conditionalFormatting>
  <conditionalFormatting sqref="OF70:OI213">
    <cfRule type="cellIs" dxfId="2637" priority="301" operator="lessThan">
      <formula>0</formula>
    </cfRule>
  </conditionalFormatting>
  <conditionalFormatting sqref="OF71:OI71">
    <cfRule type="cellIs" dxfId="2636" priority="9477" operator="greaterThanOrEqual">
      <formula>0</formula>
    </cfRule>
    <cfRule type="cellIs" dxfId="2635" priority="9476" operator="equal">
      <formula>0</formula>
    </cfRule>
  </conditionalFormatting>
  <conditionalFormatting sqref="OF72:OI72">
    <cfRule type="cellIs" dxfId="2634" priority="9472" operator="equal">
      <formula>0</formula>
    </cfRule>
    <cfRule type="cellIs" dxfId="2633" priority="9473" operator="greaterThanOrEqual">
      <formula>0</formula>
    </cfRule>
  </conditionalFormatting>
  <conditionalFormatting sqref="OF73:OI73">
    <cfRule type="cellIs" dxfId="2632" priority="9468" operator="equal">
      <formula>0</formula>
    </cfRule>
    <cfRule type="cellIs" dxfId="2631" priority="9469" operator="greaterThanOrEqual">
      <formula>0</formula>
    </cfRule>
  </conditionalFormatting>
  <conditionalFormatting sqref="OF74:OI74">
    <cfRule type="cellIs" dxfId="2630" priority="14937" operator="greaterThanOrEqual">
      <formula>0</formula>
    </cfRule>
    <cfRule type="cellIs" dxfId="2629" priority="14936" operator="equal">
      <formula>0</formula>
    </cfRule>
  </conditionalFormatting>
  <conditionalFormatting sqref="OF75:OI75">
    <cfRule type="cellIs" dxfId="2628" priority="9497" operator="equal">
      <formula>0</formula>
    </cfRule>
    <cfRule type="cellIs" dxfId="2627" priority="9498" operator="greaterThanOrEqual">
      <formula>0</formula>
    </cfRule>
  </conditionalFormatting>
  <conditionalFormatting sqref="OF76:OI76">
    <cfRule type="cellIs" dxfId="2626" priority="9494" operator="greaterThanOrEqual">
      <formula>0</formula>
    </cfRule>
    <cfRule type="cellIs" dxfId="2625" priority="9493" operator="equal">
      <formula>0</formula>
    </cfRule>
  </conditionalFormatting>
  <conditionalFormatting sqref="OF77:OI77">
    <cfRule type="cellIs" dxfId="2624" priority="9489" operator="equal">
      <formula>0</formula>
    </cfRule>
    <cfRule type="cellIs" dxfId="2623" priority="9490" operator="greaterThanOrEqual">
      <formula>0</formula>
    </cfRule>
  </conditionalFormatting>
  <conditionalFormatting sqref="OF78:OI78">
    <cfRule type="cellIs" dxfId="2622" priority="14890" operator="greaterThanOrEqual">
      <formula>0</formula>
    </cfRule>
    <cfRule type="cellIs" dxfId="2621" priority="14889" operator="equal">
      <formula>0</formula>
    </cfRule>
  </conditionalFormatting>
  <conditionalFormatting sqref="OF79:OI79">
    <cfRule type="cellIs" dxfId="2620" priority="9518" operator="equal">
      <formula>0</formula>
    </cfRule>
    <cfRule type="cellIs" dxfId="2619" priority="9519" operator="greaterThan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0" operator="equal">
      <formula>0</formula>
    </cfRule>
    <cfRule type="cellIs" dxfId="2615" priority="9511" operator="greaterThan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5" operator="equal">
      <formula>0</formula>
    </cfRule>
    <cfRule type="cellIs" dxfId="2609" priority="9536" operator="greaterThan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6" operator="greaterThanOrEqual">
      <formula>0</formula>
    </cfRule>
    <cfRule type="cellIs" dxfId="2605" priority="14795" operator="equal">
      <formula>0</formula>
    </cfRule>
  </conditionalFormatting>
  <conditionalFormatting sqref="OF87:OI87">
    <cfRule type="cellIs" dxfId="2604" priority="9560" operator="equal">
      <formula>0</formula>
    </cfRule>
    <cfRule type="cellIs" dxfId="2603" priority="9561" operator="greaterThanOrEqual">
      <formula>0</formula>
    </cfRule>
  </conditionalFormatting>
  <conditionalFormatting sqref="OF88:OI88">
    <cfRule type="cellIs" dxfId="2602" priority="9556" operator="equal">
      <formula>0</formula>
    </cfRule>
    <cfRule type="cellIs" dxfId="2601" priority="9557" operator="greaterThanOrEqual">
      <formula>0</formula>
    </cfRule>
  </conditionalFormatting>
  <conditionalFormatting sqref="OF89:OI89">
    <cfRule type="cellIs" dxfId="2600" priority="9552" operator="equal">
      <formula>0</formula>
    </cfRule>
    <cfRule type="cellIs" dxfId="2599" priority="9553" operator="greaterThanOrEqual">
      <formula>0</formula>
    </cfRule>
  </conditionalFormatting>
  <conditionalFormatting sqref="OF90:OI90">
    <cfRule type="cellIs" dxfId="2598" priority="6183" operator="greaterThanOrEqual">
      <formula>0</formula>
    </cfRule>
    <cfRule type="cellIs" dxfId="2597" priority="6182" operator="equal">
      <formula>0</formula>
    </cfRule>
  </conditionalFormatting>
  <conditionalFormatting sqref="OF91:OI91">
    <cfRule type="cellIs" dxfId="2596" priority="6158" operator="equal">
      <formula>0</formula>
    </cfRule>
    <cfRule type="cellIs" dxfId="2595" priority="6159" operator="greaterThanOrEqual">
      <formula>0</formula>
    </cfRule>
  </conditionalFormatting>
  <conditionalFormatting sqref="OF92:OI92">
    <cfRule type="cellIs" dxfId="2594" priority="6155" operator="greaterThanOrEqual">
      <formula>0</formula>
    </cfRule>
    <cfRule type="cellIs" dxfId="2593" priority="6154" operator="equal">
      <formula>0</formula>
    </cfRule>
  </conditionalFormatting>
  <conditionalFormatting sqref="OF93:OI93">
    <cfRule type="cellIs" dxfId="2592" priority="6150" operator="equal">
      <formula>0</formula>
    </cfRule>
    <cfRule type="cellIs" dxfId="2591" priority="6151" operator="greaterThanOrEqual">
      <formula>0</formula>
    </cfRule>
  </conditionalFormatting>
  <conditionalFormatting sqref="OF94:OI94">
    <cfRule type="cellIs" dxfId="2590" priority="6135" operator="equal">
      <formula>0</formula>
    </cfRule>
    <cfRule type="cellIs" dxfId="2589" priority="6136" operator="greaterThanOrEqual">
      <formula>0</formula>
    </cfRule>
  </conditionalFormatting>
  <conditionalFormatting sqref="OF95:OI95">
    <cfRule type="cellIs" dxfId="2588" priority="6111" operator="equal">
      <formula>0</formula>
    </cfRule>
    <cfRule type="cellIs" dxfId="2587" priority="6112" operator="greaterThanOrEqual">
      <formula>0</formula>
    </cfRule>
  </conditionalFormatting>
  <conditionalFormatting sqref="OF96:OI96">
    <cfRule type="cellIs" dxfId="2586" priority="6108" operator="greaterThanOrEqual">
      <formula>0</formula>
    </cfRule>
    <cfRule type="cellIs" dxfId="2585" priority="6107" operator="equal">
      <formula>0</formula>
    </cfRule>
  </conditionalFormatting>
  <conditionalFormatting sqref="OF97:OI97">
    <cfRule type="cellIs" dxfId="2584" priority="6104" operator="greaterThanOrEqual">
      <formula>0</formula>
    </cfRule>
    <cfRule type="cellIs" dxfId="2583" priority="6103" operator="equal">
      <formula>0</formula>
    </cfRule>
  </conditionalFormatting>
  <conditionalFormatting sqref="OF98:OI98">
    <cfRule type="cellIs" dxfId="2582" priority="13285" operator="greaterThanOrEqual">
      <formula>0</formula>
    </cfRule>
    <cfRule type="cellIs" dxfId="2581" priority="13284" operator="equal">
      <formula>0</formula>
    </cfRule>
  </conditionalFormatting>
  <conditionalFormatting sqref="OF99:OI99">
    <cfRule type="cellIs" dxfId="2580" priority="9581" operator="equal">
      <formula>0</formula>
    </cfRule>
    <cfRule type="cellIs" dxfId="2579" priority="9582" operator="greaterThanOrEqual">
      <formula>0</formula>
    </cfRule>
  </conditionalFormatting>
  <conditionalFormatting sqref="OF100:OI100">
    <cfRule type="cellIs" dxfId="2578" priority="9577" operator="equal">
      <formula>0</formula>
    </cfRule>
    <cfRule type="cellIs" dxfId="2577" priority="9578" operator="greaterThanOrEqual">
      <formula>0</formula>
    </cfRule>
  </conditionalFormatting>
  <conditionalFormatting sqref="OF101:OI101">
    <cfRule type="cellIs" dxfId="2576" priority="9574" operator="greaterThanOrEqual">
      <formula>0</formula>
    </cfRule>
    <cfRule type="cellIs" dxfId="2575" priority="9573" operator="equal">
      <formula>0</formula>
    </cfRule>
  </conditionalFormatting>
  <conditionalFormatting sqref="OF102:OI102">
    <cfRule type="cellIs" dxfId="2574" priority="2270" operator="equal">
      <formula>0</formula>
    </cfRule>
    <cfRule type="cellIs" dxfId="2573" priority="2271" operator="greaterThanOrEqual">
      <formula>0</formula>
    </cfRule>
  </conditionalFormatting>
  <conditionalFormatting sqref="OF103:OI103">
    <cfRule type="cellIs" dxfId="2572" priority="2255" operator="greaterThanOrEqual">
      <formula>0</formula>
    </cfRule>
    <cfRule type="cellIs" dxfId="2571" priority="2254" operator="equal">
      <formula>0</formula>
    </cfRule>
  </conditionalFormatting>
  <conditionalFormatting sqref="OF104:OI104">
    <cfRule type="cellIs" dxfId="2570" priority="2250" operator="equal">
      <formula>0</formula>
    </cfRule>
    <cfRule type="cellIs" dxfId="2569" priority="2251" operator="greaterThanOrEqual">
      <formula>0</formula>
    </cfRule>
  </conditionalFormatting>
  <conditionalFormatting sqref="OF105:OI105">
    <cfRule type="cellIs" dxfId="2568" priority="2247" operator="greaterThanOrEqual">
      <formula>0</formula>
    </cfRule>
    <cfRule type="cellIs" dxfId="2567" priority="2246" operator="equal">
      <formula>0</formula>
    </cfRule>
  </conditionalFormatting>
  <conditionalFormatting sqref="OF106:OI106">
    <cfRule type="cellIs" dxfId="2566" priority="2212" operator="greaterThanOrEqual">
      <formula>0</formula>
    </cfRule>
    <cfRule type="cellIs" dxfId="2565" priority="2211" operator="equal">
      <formula>0</formula>
    </cfRule>
  </conditionalFormatting>
  <conditionalFormatting sqref="OF107:OI107">
    <cfRule type="cellIs" dxfId="2564" priority="2195" operator="equal">
      <formula>0</formula>
    </cfRule>
    <cfRule type="cellIs" dxfId="2563" priority="2196" operator="greaterThanOrEqual">
      <formula>0</formula>
    </cfRule>
  </conditionalFormatting>
  <conditionalFormatting sqref="OF108:OI108">
    <cfRule type="cellIs" dxfId="2562" priority="2191" operator="equal">
      <formula>0</formula>
    </cfRule>
    <cfRule type="cellIs" dxfId="2561" priority="2192" operator="greaterThanOrEqual">
      <formula>0</formula>
    </cfRule>
  </conditionalFormatting>
  <conditionalFormatting sqref="OF109:OI109">
    <cfRule type="cellIs" dxfId="2560" priority="2187" operator="equal">
      <formula>0</formula>
    </cfRule>
    <cfRule type="cellIs" dxfId="2559" priority="2188" operator="greaterThanOrEqual">
      <formula>0</formula>
    </cfRule>
  </conditionalFormatting>
  <conditionalFormatting sqref="OF110:OI110">
    <cfRule type="cellIs" dxfId="2558" priority="1444" operator="equal">
      <formula>0</formula>
    </cfRule>
    <cfRule type="cellIs" dxfId="2557" priority="1445" operator="greaterThanOrEqual">
      <formula>0</formula>
    </cfRule>
  </conditionalFormatting>
  <conditionalFormatting sqref="OF111:OI111">
    <cfRule type="cellIs" dxfId="2556" priority="1429" operator="greaterThanOrEqual">
      <formula>0</formula>
    </cfRule>
    <cfRule type="cellIs" dxfId="2555" priority="1428" operator="equal">
      <formula>0</formula>
    </cfRule>
  </conditionalFormatting>
  <conditionalFormatting sqref="OF112:OI112">
    <cfRule type="cellIs" dxfId="2554" priority="1425" operator="greaterThanOrEqual">
      <formula>0</formula>
    </cfRule>
    <cfRule type="cellIs" dxfId="2553" priority="1424" operator="equal">
      <formula>0</formula>
    </cfRule>
  </conditionalFormatting>
  <conditionalFormatting sqref="OF113:OI113">
    <cfRule type="cellIs" dxfId="2552" priority="1421" operator="greaterThanOrEqual">
      <formula>0</formula>
    </cfRule>
    <cfRule type="cellIs" dxfId="2551" priority="1420" operator="equal">
      <formula>0</formula>
    </cfRule>
  </conditionalFormatting>
  <conditionalFormatting sqref="OF114:OI114">
    <cfRule type="cellIs" dxfId="2550" priority="1386" operator="greaterThanOrEqual">
      <formula>0</formula>
    </cfRule>
    <cfRule type="cellIs" dxfId="2549" priority="1385" operator="equal">
      <formula>0</formula>
    </cfRule>
  </conditionalFormatting>
  <conditionalFormatting sqref="OF115:OI115">
    <cfRule type="cellIs" dxfId="2548" priority="1370" operator="greaterThanOrEqual">
      <formula>0</formula>
    </cfRule>
    <cfRule type="cellIs" dxfId="2547" priority="1369" operator="equal">
      <formula>0</formula>
    </cfRule>
  </conditionalFormatting>
  <conditionalFormatting sqref="OF116:OI116">
    <cfRule type="cellIs" dxfId="2546" priority="1366" operator="greaterThanOrEqual">
      <formula>0</formula>
    </cfRule>
    <cfRule type="cellIs" dxfId="2545" priority="1365" operator="equal">
      <formula>0</formula>
    </cfRule>
  </conditionalFormatting>
  <conditionalFormatting sqref="OF117:OI117">
    <cfRule type="cellIs" dxfId="2544" priority="1362" operator="greaterThanOrEqual">
      <formula>0</formula>
    </cfRule>
    <cfRule type="cellIs" dxfId="2543" priority="1361" operator="equal">
      <formula>0</formula>
    </cfRule>
  </conditionalFormatting>
  <conditionalFormatting sqref="OF118:OI118">
    <cfRule type="cellIs" dxfId="2542" priority="1327" operator="greaterThanOrEqual">
      <formula>0</formula>
    </cfRule>
    <cfRule type="cellIs" dxfId="2541" priority="1326" operator="equal">
      <formula>0</formula>
    </cfRule>
  </conditionalFormatting>
  <conditionalFormatting sqref="OF119:OI119">
    <cfRule type="cellIs" dxfId="2540" priority="1311" operator="greaterThanOrEqual">
      <formula>0</formula>
    </cfRule>
    <cfRule type="cellIs" dxfId="2539" priority="1310" operator="equal">
      <formula>0</formula>
    </cfRule>
  </conditionalFormatting>
  <conditionalFormatting sqref="OF120:OI120">
    <cfRule type="cellIs" dxfId="2538" priority="1307" operator="greaterThanOrEqual">
      <formula>0</formula>
    </cfRule>
    <cfRule type="cellIs" dxfId="2537" priority="1306" operator="equal">
      <formula>0</formula>
    </cfRule>
  </conditionalFormatting>
  <conditionalFormatting sqref="OF121:OI121">
    <cfRule type="cellIs" dxfId="2536" priority="1303" operator="greaterThanOrEqual">
      <formula>0</formula>
    </cfRule>
    <cfRule type="cellIs" dxfId="2535" priority="1302" operator="equal">
      <formula>0</formula>
    </cfRule>
  </conditionalFormatting>
  <conditionalFormatting sqref="OF122:OI122">
    <cfRule type="cellIs" dxfId="2534" priority="2153" operator="greaterThanOrEqual">
      <formula>0</formula>
    </cfRule>
    <cfRule type="cellIs" dxfId="2533" priority="2152" operator="equal">
      <formula>0</formula>
    </cfRule>
  </conditionalFormatting>
  <conditionalFormatting sqref="OF123:OI123">
    <cfRule type="cellIs" dxfId="2532" priority="2137" operator="greaterThanOrEqual">
      <formula>0</formula>
    </cfRule>
    <cfRule type="cellIs" dxfId="2531" priority="2136" operator="equal">
      <formula>0</formula>
    </cfRule>
  </conditionalFormatting>
  <conditionalFormatting sqref="OF124:OI124">
    <cfRule type="cellIs" dxfId="2530" priority="2133" operator="greaterThanOrEqual">
      <formula>0</formula>
    </cfRule>
    <cfRule type="cellIs" dxfId="2529" priority="2132" operator="equal">
      <formula>0</formula>
    </cfRule>
  </conditionalFormatting>
  <conditionalFormatting sqref="OF125:OI125">
    <cfRule type="cellIs" dxfId="2528" priority="2128" operator="equal">
      <formula>0</formula>
    </cfRule>
    <cfRule type="cellIs" dxfId="2527" priority="2129" operator="greaterThanOrEqual">
      <formula>0</formula>
    </cfRule>
  </conditionalFormatting>
  <conditionalFormatting sqref="OF126:OI126">
    <cfRule type="cellIs" dxfId="2526" priority="13143" operator="greaterThanOrEqual">
      <formula>0</formula>
    </cfRule>
    <cfRule type="cellIs" dxfId="2525" priority="13142" operator="equal">
      <formula>0</formula>
    </cfRule>
  </conditionalFormatting>
  <conditionalFormatting sqref="OF127:OI127">
    <cfRule type="cellIs" dxfId="2524" priority="9602" operator="equal">
      <formula>0</formula>
    </cfRule>
    <cfRule type="cellIs" dxfId="2523" priority="9603" operator="greaterThanOrEqual">
      <formula>0</formula>
    </cfRule>
  </conditionalFormatting>
  <conditionalFormatting sqref="OF128:OI128">
    <cfRule type="cellIs" dxfId="2522" priority="9598" operator="equal">
      <formula>0</formula>
    </cfRule>
    <cfRule type="cellIs" dxfId="2521" priority="9599" operator="greaterThan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8" operator="greaterThanOrEqual">
      <formula>0</formula>
    </cfRule>
    <cfRule type="cellIs" dxfId="2517" priority="1267" operat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8" operator="greaterThanOrEqual">
      <formula>0</formula>
    </cfRule>
    <cfRule type="cellIs" dxfId="2513" priority="1247" operator="equal">
      <formula>0</formula>
    </cfRule>
  </conditionalFormatting>
  <conditionalFormatting sqref="OF133:OI133">
    <cfRule type="cellIs" dxfId="2512" priority="1243" operator="equal">
      <formula>0</formula>
    </cfRule>
    <cfRule type="cellIs" dxfId="2511" priority="1244" operator="greaterThanOrEqual">
      <formula>0</formula>
    </cfRule>
  </conditionalFormatting>
  <conditionalFormatting sqref="OF134:OI134">
    <cfRule type="cellIs" dxfId="2510" priority="1208" operator="equal">
      <formula>0</formula>
    </cfRule>
    <cfRule type="cellIs" dxfId="2509" priority="1209" operator="greaterThanOrEqual">
      <formula>0</formula>
    </cfRule>
  </conditionalFormatting>
  <conditionalFormatting sqref="OF135:OI135">
    <cfRule type="cellIs" dxfId="2508" priority="1193" operator="greaterThanOrEqual">
      <formula>0</formula>
    </cfRule>
    <cfRule type="cellIs" dxfId="2507" priority="1192" operator="equal">
      <formula>0</formula>
    </cfRule>
  </conditionalFormatting>
  <conditionalFormatting sqref="OF136:OI136">
    <cfRule type="cellIs" dxfId="2506" priority="1189" operator="greaterThanOrEqual">
      <formula>0</formula>
    </cfRule>
    <cfRule type="cellIs" dxfId="2505" priority="1188" operator="equal">
      <formula>0</formula>
    </cfRule>
  </conditionalFormatting>
  <conditionalFormatting sqref="OF137:OI137">
    <cfRule type="cellIs" dxfId="2504" priority="1184" operator="equal">
      <formula>0</formula>
    </cfRule>
    <cfRule type="cellIs" dxfId="2503" priority="1185" operator="greaterThanOrEqual">
      <formula>0</formula>
    </cfRule>
  </conditionalFormatting>
  <conditionalFormatting sqref="OF138:OI138">
    <cfRule type="cellIs" dxfId="2502" priority="1150" operator="greaterThanOrEqual">
      <formula>0</formula>
    </cfRule>
    <cfRule type="cellIs" dxfId="2501" priority="1149" operator="equal">
      <formula>0</formula>
    </cfRule>
  </conditionalFormatting>
  <conditionalFormatting sqref="OF139:OI139">
    <cfRule type="cellIs" dxfId="2500" priority="1134" operator="greaterThanOrEqual">
      <formula>0</formula>
    </cfRule>
    <cfRule type="cellIs" dxfId="2499" priority="1133" operator="equal">
      <formula>0</formula>
    </cfRule>
  </conditionalFormatting>
  <conditionalFormatting sqref="OF140:OI140">
    <cfRule type="cellIs" dxfId="2498" priority="1130" operator="greaterThanOrEqual">
      <formula>0</formula>
    </cfRule>
    <cfRule type="cellIs" dxfId="2497" priority="1129" operator="equal">
      <formula>0</formula>
    </cfRule>
  </conditionalFormatting>
  <conditionalFormatting sqref="OF141:OI141">
    <cfRule type="cellIs" dxfId="2496" priority="1125" operator="equal">
      <formula>0</formula>
    </cfRule>
    <cfRule type="cellIs" dxfId="2495" priority="1126" operator="greaterThanOrEqual">
      <formula>0</formula>
    </cfRule>
  </conditionalFormatting>
  <conditionalFormatting sqref="OF142:OI142">
    <cfRule type="cellIs" dxfId="2494" priority="1090" operator="equal">
      <formula>0</formula>
    </cfRule>
    <cfRule type="cellIs" dxfId="2493" priority="1091" operator="greaterThanOrEqual">
      <formula>0</formula>
    </cfRule>
  </conditionalFormatting>
  <conditionalFormatting sqref="OF143:OI143">
    <cfRule type="cellIs" dxfId="2492" priority="1075" operator="greaterThanOrEqual">
      <formula>0</formula>
    </cfRule>
    <cfRule type="cellIs" dxfId="2491" priority="1074" operator="equal">
      <formula>0</formula>
    </cfRule>
  </conditionalFormatting>
  <conditionalFormatting sqref="OF144:OI144">
    <cfRule type="cellIs" dxfId="2490" priority="1070" operator="equal">
      <formula>0</formula>
    </cfRule>
    <cfRule type="cellIs" dxfId="2489" priority="1071" operator="greaterThan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1" operator="greaterThanOrEqual">
      <formula>0</formula>
    </cfRule>
    <cfRule type="cellIs" dxfId="2485" priority="13000" operator="equal">
      <formula>0</formula>
    </cfRule>
  </conditionalFormatting>
  <conditionalFormatting sqref="OF147:OI147">
    <cfRule type="cellIs" dxfId="2484" priority="9623" operator="equal">
      <formula>0</formula>
    </cfRule>
    <cfRule type="cellIs" dxfId="2483" priority="9624" operator="greaterThanOrEqual">
      <formula>0</formula>
    </cfRule>
  </conditionalFormatting>
  <conditionalFormatting sqref="OF148:OI148">
    <cfRule type="cellIs" dxfId="2482" priority="9619" operator="equal">
      <formula>0</formula>
    </cfRule>
    <cfRule type="cellIs" dxfId="2481" priority="9620" operator="greaterThanOrEqual">
      <formula>0</formula>
    </cfRule>
  </conditionalFormatting>
  <conditionalFormatting sqref="OF149:OI149">
    <cfRule type="cellIs" dxfId="2480" priority="9616" operator="greaterThanOrEqual">
      <formula>0</formula>
    </cfRule>
    <cfRule type="cellIs" dxfId="2479" priority="9615" operator="equal">
      <formula>0</formula>
    </cfRule>
  </conditionalFormatting>
  <conditionalFormatting sqref="OF150:OI150">
    <cfRule type="cellIs" dxfId="2478" priority="1031" operator="equal">
      <formula>0</formula>
    </cfRule>
    <cfRule type="cellIs" dxfId="2477" priority="1032" operator="greaterThanOrEqual">
      <formula>0</formula>
    </cfRule>
  </conditionalFormatting>
  <conditionalFormatting sqref="OF151:OI151">
    <cfRule type="cellIs" dxfId="2476" priority="1016" operator="greaterThanOrEqual">
      <formula>0</formula>
    </cfRule>
    <cfRule type="cellIs" dxfId="2475" priority="1015" operator="equal">
      <formula>0</formula>
    </cfRule>
  </conditionalFormatting>
  <conditionalFormatting sqref="OF152:OI152">
    <cfRule type="cellIs" dxfId="2474" priority="1011" operator="equal">
      <formula>0</formula>
    </cfRule>
    <cfRule type="cellIs" dxfId="2473" priority="1012" operator="greaterThanOrEqual">
      <formula>0</formula>
    </cfRule>
  </conditionalFormatting>
  <conditionalFormatting sqref="OF153:OI153">
    <cfRule type="cellIs" dxfId="2472" priority="1008" operator="greaterThanOrEqual">
      <formula>0</formula>
    </cfRule>
    <cfRule type="cellIs" dxfId="2471" priority="1007" operator="equal">
      <formula>0</formula>
    </cfRule>
  </conditionalFormatting>
  <conditionalFormatting sqref="OF154:OI154">
    <cfRule type="cellIs" dxfId="2470" priority="972" operator="equal">
      <formula>0</formula>
    </cfRule>
    <cfRule type="cellIs" dxfId="2469" priority="973" operator="greaterThanOrEqual">
      <formula>0</formula>
    </cfRule>
  </conditionalFormatting>
  <conditionalFormatting sqref="OF155:OI155">
    <cfRule type="cellIs" dxfId="2468" priority="956" operator="equal">
      <formula>0</formula>
    </cfRule>
    <cfRule type="cellIs" dxfId="2467" priority="957" operator="greaterThanOrEqual">
      <formula>0</formula>
    </cfRule>
  </conditionalFormatting>
  <conditionalFormatting sqref="OF156:OI156">
    <cfRule type="cellIs" dxfId="2466" priority="952" operator="equal">
      <formula>0</formula>
    </cfRule>
    <cfRule type="cellIs" dxfId="2465" priority="953" operator="greaterThanOrEqual">
      <formula>0</formula>
    </cfRule>
  </conditionalFormatting>
  <conditionalFormatting sqref="OF157:OI157">
    <cfRule type="cellIs" dxfId="2464" priority="948" operator="equal">
      <formula>0</formula>
    </cfRule>
    <cfRule type="cellIs" dxfId="2463" priority="949" operator="greaterThanOrEqual">
      <formula>0</formula>
    </cfRule>
  </conditionalFormatting>
  <conditionalFormatting sqref="OF158:OI158">
    <cfRule type="cellIs" dxfId="2462" priority="913" operator="equal">
      <formula>0</formula>
    </cfRule>
    <cfRule type="cellIs" dxfId="2461" priority="914" operator="greaterThanOrEqual">
      <formula>0</formula>
    </cfRule>
  </conditionalFormatting>
  <conditionalFormatting sqref="OF159:OI159">
    <cfRule type="cellIs" dxfId="2460" priority="898" operator="greaterThanOrEqual">
      <formula>0</formula>
    </cfRule>
    <cfRule type="cellIs" dxfId="2459" priority="897" operator="equal">
      <formula>0</formula>
    </cfRule>
  </conditionalFormatting>
  <conditionalFormatting sqref="OF160:OI160">
    <cfRule type="cellIs" dxfId="2458" priority="893" operator="equal">
      <formula>0</formula>
    </cfRule>
    <cfRule type="cellIs" dxfId="2457" priority="894" operator="greaterThanOrEqual">
      <formula>0</formula>
    </cfRule>
  </conditionalFormatting>
  <conditionalFormatting sqref="OF161:OI161">
    <cfRule type="cellIs" dxfId="2456" priority="889" operator="equal">
      <formula>0</formula>
    </cfRule>
    <cfRule type="cellIs" dxfId="2455" priority="890" operator="greaterThanOrEqual">
      <formula>0</formula>
    </cfRule>
  </conditionalFormatting>
  <conditionalFormatting sqref="OF162:OI162">
    <cfRule type="cellIs" dxfId="2454" priority="855" operator="greaterThanOrEqual">
      <formula>0</formula>
    </cfRule>
    <cfRule type="cellIs" dxfId="2453" priority="854" operator="equal">
      <formula>0</formula>
    </cfRule>
  </conditionalFormatting>
  <conditionalFormatting sqref="OF163:OI163">
    <cfRule type="cellIs" dxfId="2452" priority="839" operator="greaterThanOrEqual">
      <formula>0</formula>
    </cfRule>
    <cfRule type="cellIs" dxfId="2451" priority="838" operator="equal">
      <formula>0</formula>
    </cfRule>
  </conditionalFormatting>
  <conditionalFormatting sqref="OF164:OI164">
    <cfRule type="cellIs" dxfId="2450" priority="835" operator="greaterThanOrEqual">
      <formula>0</formula>
    </cfRule>
    <cfRule type="cellIs" dxfId="2449" priority="834" operator="equal">
      <formula>0</formula>
    </cfRule>
  </conditionalFormatting>
  <conditionalFormatting sqref="OF165:OI165">
    <cfRule type="cellIs" dxfId="2448" priority="830" operator="equal">
      <formula>0</formula>
    </cfRule>
    <cfRule type="cellIs" dxfId="2447" priority="831" operator="greaterThanOrEqual">
      <formula>0</formula>
    </cfRule>
  </conditionalFormatting>
  <conditionalFormatting sqref="OF166:OI166">
    <cfRule type="cellIs" dxfId="2446" priority="12859" operator="greaterThanOrEqual">
      <formula>0</formula>
    </cfRule>
    <cfRule type="cellIs" dxfId="2445" priority="12858" operator="equal">
      <formula>0</formula>
    </cfRule>
  </conditionalFormatting>
  <conditionalFormatting sqref="OF167:OI167">
    <cfRule type="cellIs" dxfId="2444" priority="9645" operator="greaterThanOrEqual">
      <formula>0</formula>
    </cfRule>
    <cfRule type="cellIs" dxfId="2443" priority="9644" operator="equal">
      <formula>0</formula>
    </cfRule>
  </conditionalFormatting>
  <conditionalFormatting sqref="OF168:OI168">
    <cfRule type="cellIs" dxfId="2442" priority="9640" operator="equal">
      <formula>0</formula>
    </cfRule>
    <cfRule type="cellIs" dxfId="2441" priority="9641" operator="greaterThan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7" operator="greaterThanOrEqual">
      <formula>0</formula>
    </cfRule>
    <cfRule type="cellIs" dxfId="2437" priority="736" operator="equal">
      <formula>0</formula>
    </cfRule>
  </conditionalFormatting>
  <conditionalFormatting sqref="OF171:OI171">
    <cfRule type="cellIs" dxfId="2436" priority="720" operator="equal">
      <formula>0</formula>
    </cfRule>
    <cfRule type="cellIs" dxfId="2435" priority="721" operator="greaterThanOrEqual">
      <formula>0</formula>
    </cfRule>
  </conditionalFormatting>
  <conditionalFormatting sqref="OF172:OI172">
    <cfRule type="cellIs" dxfId="2434" priority="717" operator="greaterThanOrEqual">
      <formula>0</formula>
    </cfRule>
    <cfRule type="cellIs" dxfId="2433" priority="716" operator="equal">
      <formula>0</formula>
    </cfRule>
  </conditionalFormatting>
  <conditionalFormatting sqref="OF173:OI173">
    <cfRule type="cellIs" dxfId="2432" priority="712" operator="equal">
      <formula>0</formula>
    </cfRule>
    <cfRule type="cellIs" dxfId="2431" priority="713" operator="greaterThanOrEqual">
      <formula>0</formula>
    </cfRule>
  </conditionalFormatting>
  <conditionalFormatting sqref="OF174:OI174">
    <cfRule type="cellIs" dxfId="2430" priority="795" operator="equal">
      <formula>0</formula>
    </cfRule>
    <cfRule type="cellIs" dxfId="2429" priority="796" operator="greaterThanOrEqual">
      <formula>0</formula>
    </cfRule>
  </conditionalFormatting>
  <conditionalFormatting sqref="OF175:OI175">
    <cfRule type="cellIs" dxfId="2428" priority="779" operator="equal">
      <formula>0</formula>
    </cfRule>
    <cfRule type="cellIs" dxfId="2427" priority="780" operator="greaterThanOrEqual">
      <formula>0</formula>
    </cfRule>
  </conditionalFormatting>
  <conditionalFormatting sqref="OF176:OI176">
    <cfRule type="cellIs" dxfId="2426" priority="775" operator="equal">
      <formula>0</formula>
    </cfRule>
    <cfRule type="cellIs" dxfId="2425" priority="776" operator="greaterThan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7" operator="greaterThanOrEqual">
      <formula>0</formula>
    </cfRule>
    <cfRule type="cellIs" dxfId="2421" priority="12716" operator="equal">
      <formula>0</formula>
    </cfRule>
  </conditionalFormatting>
  <conditionalFormatting sqref="OF179:OI179">
    <cfRule type="cellIs" dxfId="2420" priority="9666" operator="greaterThanOrEqual">
      <formula>0</formula>
    </cfRule>
    <cfRule type="cellIs" dxfId="2419" priority="9665" operator="equal">
      <formula>0</formula>
    </cfRule>
  </conditionalFormatting>
  <conditionalFormatting sqref="OF180:OI180">
    <cfRule type="cellIs" dxfId="2418" priority="9662" operator="greaterThanOrEqual">
      <formula>0</formula>
    </cfRule>
    <cfRule type="cellIs" dxfId="2417" priority="9661" operator="equal">
      <formula>0</formula>
    </cfRule>
  </conditionalFormatting>
  <conditionalFormatting sqref="OF181:OI181">
    <cfRule type="cellIs" dxfId="2416" priority="9658" operator="greaterThanOrEqual">
      <formula>0</formula>
    </cfRule>
    <cfRule type="cellIs" dxfId="2415" priority="9657" operator="equal">
      <formula>0</formula>
    </cfRule>
  </conditionalFormatting>
  <conditionalFormatting sqref="OF182:OI182">
    <cfRule type="cellIs" dxfId="2414" priority="383" operator="greaterThanOrEqual">
      <formula>0</formula>
    </cfRule>
    <cfRule type="cellIs" dxfId="2413" priority="382" operator="equal">
      <formula>0</formula>
    </cfRule>
  </conditionalFormatting>
  <conditionalFormatting sqref="OF183:OI183">
    <cfRule type="cellIs" dxfId="2412" priority="367" operator="greaterThanOrEqual">
      <formula>0</formula>
    </cfRule>
    <cfRule type="cellIs" dxfId="2411" priority="366" operator="equal">
      <formula>0</formula>
    </cfRule>
  </conditionalFormatting>
  <conditionalFormatting sqref="OF184:OI184">
    <cfRule type="cellIs" dxfId="2410" priority="363" operator="greaterThanOrEqual">
      <formula>0</formula>
    </cfRule>
    <cfRule type="cellIs" dxfId="2409" priority="362" operator="equal">
      <formula>0</formula>
    </cfRule>
  </conditionalFormatting>
  <conditionalFormatting sqref="OF185:OI185">
    <cfRule type="cellIs" dxfId="2408" priority="359" operator="greaterThanOrEqual">
      <formula>0</formula>
    </cfRule>
    <cfRule type="cellIs" dxfId="2407" priority="358" operator="equal">
      <formula>0</formula>
    </cfRule>
  </conditionalFormatting>
  <conditionalFormatting sqref="OF186:OI186">
    <cfRule type="cellIs" dxfId="2406" priority="324" operator="greaterThanOrEqual">
      <formula>0</formula>
    </cfRule>
    <cfRule type="cellIs" dxfId="2405" priority="323" operator="equal">
      <formula>0</formula>
    </cfRule>
  </conditionalFormatting>
  <conditionalFormatting sqref="OF187:OI187">
    <cfRule type="cellIs" dxfId="2404" priority="307" operator="equal">
      <formula>0</formula>
    </cfRule>
    <cfRule type="cellIs" dxfId="2403" priority="308" operator="greaterThanOrEqual">
      <formula>0</formula>
    </cfRule>
  </conditionalFormatting>
  <conditionalFormatting sqref="OF188:OI188">
    <cfRule type="cellIs" dxfId="2402" priority="304" operator="greaterThanOrEqual">
      <formula>0</formula>
    </cfRule>
    <cfRule type="cellIs" dxfId="2401" priority="303" operator="equal">
      <formula>0</formula>
    </cfRule>
  </conditionalFormatting>
  <conditionalFormatting sqref="OF189:OI189">
    <cfRule type="cellIs" dxfId="2400" priority="299" operator="equal">
      <formula>0</formula>
    </cfRule>
    <cfRule type="cellIs" dxfId="2399" priority="300" operator="greaterThanOrEqual">
      <formula>0</formula>
    </cfRule>
  </conditionalFormatting>
  <conditionalFormatting sqref="OF190:OI190">
    <cfRule type="cellIs" dxfId="2398" priority="14465" operator="equal">
      <formula>0</formula>
    </cfRule>
    <cfRule type="cellIs" dxfId="2397" priority="14466" operator="greaterThanOrEqual">
      <formula>0</formula>
    </cfRule>
  </conditionalFormatting>
  <conditionalFormatting sqref="OF191:OI191">
    <cfRule type="cellIs" dxfId="2396" priority="9686" operator="equal">
      <formula>0</formula>
    </cfRule>
    <cfRule type="cellIs" dxfId="2395" priority="9687" operator="greaterThanOrEqual">
      <formula>0</formula>
    </cfRule>
  </conditionalFormatting>
  <conditionalFormatting sqref="OF192:OI192">
    <cfRule type="cellIs" dxfId="2394" priority="9682" operator="equal">
      <formula>0</formula>
    </cfRule>
    <cfRule type="cellIs" dxfId="2393" priority="9683" operator="greaterThanOrEqual">
      <formula>0</formula>
    </cfRule>
  </conditionalFormatting>
  <conditionalFormatting sqref="OF193:OI193">
    <cfRule type="cellIs" dxfId="2392" priority="9678" operator="equal">
      <formula>0</formula>
    </cfRule>
    <cfRule type="cellIs" dxfId="2391" priority="9679" operator="greaterThanOrEqual">
      <formula>0</formula>
    </cfRule>
  </conditionalFormatting>
  <conditionalFormatting sqref="OF194:OI194">
    <cfRule type="cellIs" dxfId="2390" priority="14419" operator="greaterThanOrEqual">
      <formula>0</formula>
    </cfRule>
    <cfRule type="cellIs" dxfId="2389" priority="14418" operator="equal">
      <formula>0</formula>
    </cfRule>
  </conditionalFormatting>
  <conditionalFormatting sqref="OF195:OI195">
    <cfRule type="cellIs" dxfId="2388" priority="14415" operator="greaterThanOrEqual">
      <formula>0</formula>
    </cfRule>
    <cfRule type="cellIs" dxfId="2387" priority="14414" operator="equal">
      <formula>0</formula>
    </cfRule>
  </conditionalFormatting>
  <conditionalFormatting sqref="OF196:OI196">
    <cfRule type="cellIs" dxfId="2386" priority="14411" operator="greaterThanOrEqual">
      <formula>0</formula>
    </cfRule>
    <cfRule type="cellIs" dxfId="2385" priority="14410" operator="equal">
      <formula>0</formula>
    </cfRule>
  </conditionalFormatting>
  <conditionalFormatting sqref="OF197:OI197">
    <cfRule type="cellIs" dxfId="2384" priority="14407" operator="greaterThanOrEqual">
      <formula>0</formula>
    </cfRule>
    <cfRule type="cellIs" dxfId="2383" priority="14406" operator="equal">
      <formula>0</formula>
    </cfRule>
  </conditionalFormatting>
  <conditionalFormatting sqref="OF198:OI198">
    <cfRule type="cellIs" dxfId="2382" priority="14371" operator="equal">
      <formula>0</formula>
    </cfRule>
    <cfRule type="cellIs" dxfId="2381" priority="14372" operator="greaterThanOrEqual">
      <formula>0</formula>
    </cfRule>
  </conditionalFormatting>
  <conditionalFormatting sqref="OF199:OI199">
    <cfRule type="cellIs" dxfId="2380" priority="14367" operator="equal">
      <formula>0</formula>
    </cfRule>
    <cfRule type="cellIs" dxfId="2379" priority="14368" operator="greaterThanOrEqual">
      <formula>0</formula>
    </cfRule>
  </conditionalFormatting>
  <conditionalFormatting sqref="OF200:OI200">
    <cfRule type="cellIs" dxfId="2378" priority="14364" operator="greaterThanOrEqual">
      <formula>0</formula>
    </cfRule>
    <cfRule type="cellIs" dxfId="2377" priority="14363" operat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4" operator="equal">
      <formula>0</formula>
    </cfRule>
    <cfRule type="cellIs" dxfId="2373" priority="14325" operator="greaterThanOrEqual">
      <formula>0</formula>
    </cfRule>
  </conditionalFormatting>
  <conditionalFormatting sqref="OF203:OI203">
    <cfRule type="cellIs" dxfId="2372" priority="14320" operator="equal">
      <formula>0</formula>
    </cfRule>
    <cfRule type="cellIs" dxfId="2371" priority="14321" operator="greaterThanOrEqual">
      <formula>0</formula>
    </cfRule>
  </conditionalFormatting>
  <conditionalFormatting sqref="OF204:OI204">
    <cfRule type="cellIs" dxfId="2370" priority="14317" operator="greaterThanOrEqual">
      <formula>0</formula>
    </cfRule>
    <cfRule type="cellIs" dxfId="2369" priority="14316" operator="equal">
      <formula>0</formula>
    </cfRule>
  </conditionalFormatting>
  <conditionalFormatting sqref="OF205:OI205">
    <cfRule type="cellIs" dxfId="2368" priority="14313" operator="greaterThanOrEqual">
      <formula>0</formula>
    </cfRule>
    <cfRule type="cellIs" dxfId="2367" priority="14312" operator="equal">
      <formula>0</formula>
    </cfRule>
  </conditionalFormatting>
  <conditionalFormatting sqref="OF206:OI206">
    <cfRule type="cellIs" dxfId="2366" priority="14278" operator="greaterThanOrEqual">
      <formula>0</formula>
    </cfRule>
    <cfRule type="cellIs" dxfId="2365" priority="14277" operator="equal">
      <formula>0</formula>
    </cfRule>
  </conditionalFormatting>
  <conditionalFormatting sqref="OF207:OI207">
    <cfRule type="cellIs" dxfId="2364" priority="14274" operator="greaterThanOrEqual">
      <formula>0</formula>
    </cfRule>
    <cfRule type="cellIs" dxfId="2363" priority="14273" operator="equal">
      <formula>0</formula>
    </cfRule>
  </conditionalFormatting>
  <conditionalFormatting sqref="OF208:OI208">
    <cfRule type="cellIs" dxfId="2362" priority="14269" operator="equal">
      <formula>0</formula>
    </cfRule>
    <cfRule type="cellIs" dxfId="2361" priority="14270" operator="greaterThanOrEqual">
      <formula>0</formula>
    </cfRule>
  </conditionalFormatting>
  <conditionalFormatting sqref="OF209:OI209">
    <cfRule type="cellIs" dxfId="2360" priority="14266" operator="greaterThanOrEqual">
      <formula>0</formula>
    </cfRule>
    <cfRule type="cellIs" dxfId="2359" priority="14265" operat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7" operator="greaterThanOrEqual">
      <formula>0</formula>
    </cfRule>
    <cfRule type="cellIs" dxfId="2355" priority="14226" operator="equal">
      <formula>0</formula>
    </cfRule>
  </conditionalFormatting>
  <conditionalFormatting sqref="OF212:OI212">
    <cfRule type="cellIs" dxfId="2354" priority="14222" operator="equal">
      <formula>0</formula>
    </cfRule>
    <cfRule type="cellIs" dxfId="2353" priority="14223" operator="greaterThanOrEqual">
      <formula>0</formula>
    </cfRule>
  </conditionalFormatting>
  <conditionalFormatting sqref="OF213:OI213">
    <cfRule type="cellIs" dxfId="2352" priority="14218" operator="equal">
      <formula>0</formula>
    </cfRule>
    <cfRule type="cellIs" dxfId="2351" priority="14219" operator="greaterThanOrEqual">
      <formula>0</formula>
    </cfRule>
  </conditionalFormatting>
  <conditionalFormatting sqref="OF215:OI215">
    <cfRule type="cellIs" dxfId="2350" priority="7073" operator="equal">
      <formula>0</formula>
    </cfRule>
    <cfRule type="cellIs" dxfId="2349" priority="7074" operator="greaterThanOrEqual">
      <formula>0</formula>
    </cfRule>
  </conditionalFormatting>
  <conditionalFormatting sqref="OF215:OI266">
    <cfRule type="cellIs" dxfId="2348" priority="2022" operator="lessThan">
      <formula>0</formula>
    </cfRule>
  </conditionalFormatting>
  <conditionalFormatting sqref="OF216:OI216">
    <cfRule type="cellIs" dxfId="2347" priority="7069" operator="equal">
      <formula>0</formula>
    </cfRule>
    <cfRule type="cellIs" dxfId="2346" priority="7070" operator="greaterThanOrEqual">
      <formula>0</formula>
    </cfRule>
  </conditionalFormatting>
  <conditionalFormatting sqref="OF217:OI217">
    <cfRule type="cellIs" dxfId="2345" priority="7065" operator="equal">
      <formula>0</formula>
    </cfRule>
    <cfRule type="cellIs" dxfId="2344" priority="7066" operator="greaterThanOrEqual">
      <formula>0</formula>
    </cfRule>
  </conditionalFormatting>
  <conditionalFormatting sqref="OF218:OI218">
    <cfRule type="cellIs" dxfId="2343" priority="7061" operator="equal">
      <formula>0</formula>
    </cfRule>
    <cfRule type="cellIs" dxfId="2342" priority="7062" operator="greaterThanOrEqual">
      <formula>0</formula>
    </cfRule>
  </conditionalFormatting>
  <conditionalFormatting sqref="OF219:OI219">
    <cfRule type="cellIs" dxfId="2341" priority="7027" operator="greaterThanOrEqual">
      <formula>0</formula>
    </cfRule>
    <cfRule type="cellIs" dxfId="2340" priority="7026" operator="equal">
      <formula>0</formula>
    </cfRule>
  </conditionalFormatting>
  <conditionalFormatting sqref="OF220:OI220">
    <cfRule type="cellIs" dxfId="2339" priority="7022" operator="equal">
      <formula>0</formula>
    </cfRule>
    <cfRule type="cellIs" dxfId="2338" priority="7023" operator="greaterThan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5" operator="greaterThanOrEqual">
      <formula>0</formula>
    </cfRule>
    <cfRule type="cellIs" dxfId="2334" priority="7014" operator="equal">
      <formula>0</formula>
    </cfRule>
  </conditionalFormatting>
  <conditionalFormatting sqref="OF223:OI223">
    <cfRule type="cellIs" dxfId="2333" priority="6980" operator="greaterThanOrEqual">
      <formula>0</formula>
    </cfRule>
    <cfRule type="cellIs" dxfId="2332" priority="6979" operator="equal">
      <formula>0</formula>
    </cfRule>
  </conditionalFormatting>
  <conditionalFormatting sqref="OF224:OI224">
    <cfRule type="cellIs" dxfId="2331" priority="6976" operator="greaterThanOrEqual">
      <formula>0</formula>
    </cfRule>
    <cfRule type="cellIs" dxfId="2330" priority="6975" operat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7" operator="equal">
      <formula>0</formula>
    </cfRule>
    <cfRule type="cellIs" dxfId="2326" priority="6968" operator="greaterThanOrEqual">
      <formula>0</formula>
    </cfRule>
  </conditionalFormatting>
  <conditionalFormatting sqref="OF227:OI227">
    <cfRule type="cellIs" dxfId="2325" priority="6932" operator="equal">
      <formula>0</formula>
    </cfRule>
    <cfRule type="cellIs" dxfId="2324" priority="6933" operator="greaterThanOrEqual">
      <formula>0</formula>
    </cfRule>
  </conditionalFormatting>
  <conditionalFormatting sqref="OF228:OI228">
    <cfRule type="cellIs" dxfId="2323" priority="6929" operator="greaterThanOrEqual">
      <formula>0</formula>
    </cfRule>
    <cfRule type="cellIs" dxfId="2322" priority="6928" operator="equal">
      <formula>0</formula>
    </cfRule>
  </conditionalFormatting>
  <conditionalFormatting sqref="OF229:OI229">
    <cfRule type="cellIs" dxfId="2321" priority="6925" operator="greaterThanOrEqual">
      <formula>0</formula>
    </cfRule>
    <cfRule type="cellIs" dxfId="2320" priority="6924" operator="equal">
      <formula>0</formula>
    </cfRule>
  </conditionalFormatting>
  <conditionalFormatting sqref="OF230:OI230">
    <cfRule type="cellIs" dxfId="2319" priority="6920" operator="equal">
      <formula>0</formula>
    </cfRule>
    <cfRule type="cellIs" dxfId="2318" priority="6921" operator="greaterThanOrEqual">
      <formula>0</formula>
    </cfRule>
  </conditionalFormatting>
  <conditionalFormatting sqref="OF231:OI231">
    <cfRule type="cellIs" dxfId="2317" priority="6886" operator="greaterThanOrEqual">
      <formula>0</formula>
    </cfRule>
    <cfRule type="cellIs" dxfId="2316" priority="6885" operator="equal">
      <formula>0</formula>
    </cfRule>
  </conditionalFormatting>
  <conditionalFormatting sqref="OF232:OI232">
    <cfRule type="cellIs" dxfId="2315" priority="6881" operator="equal">
      <formula>0</formula>
    </cfRule>
    <cfRule type="cellIs" dxfId="2314" priority="6882" operator="greaterThanOrEqual">
      <formula>0</formula>
    </cfRule>
  </conditionalFormatting>
  <conditionalFormatting sqref="OF233:OI233">
    <cfRule type="cellIs" dxfId="2313" priority="6878" operator="greaterThanOrEqual">
      <formula>0</formula>
    </cfRule>
    <cfRule type="cellIs" dxfId="2312" priority="6877" operat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9" operator="greaterThanOrEqual">
      <formula>0</formula>
    </cfRule>
    <cfRule type="cellIs" dxfId="2308" priority="6838" operator="equal">
      <formula>0</formula>
    </cfRule>
  </conditionalFormatting>
  <conditionalFormatting sqref="OF236:OI236">
    <cfRule type="cellIs" dxfId="2307" priority="6835" operator="greaterThanOrEqual">
      <formula>0</formula>
    </cfRule>
    <cfRule type="cellIs" dxfId="2306" priority="6834" operator="equal">
      <formula>0</formula>
    </cfRule>
  </conditionalFormatting>
  <conditionalFormatting sqref="OF237:OI237">
    <cfRule type="cellIs" dxfId="2305" priority="6831" operator="greaterThanOrEqual">
      <formula>0</formula>
    </cfRule>
    <cfRule type="cellIs" dxfId="2304" priority="6830" operator="equal">
      <formula>0</formula>
    </cfRule>
  </conditionalFormatting>
  <conditionalFormatting sqref="OF238:OI238">
    <cfRule type="cellIs" dxfId="2303" priority="6827" operator="greaterThanOrEqual">
      <formula>0</formula>
    </cfRule>
    <cfRule type="cellIs" dxfId="2302" priority="6826" operator="equal">
      <formula>0</formula>
    </cfRule>
  </conditionalFormatting>
  <conditionalFormatting sqref="OF239:OI239">
    <cfRule type="cellIs" dxfId="2301" priority="2091" operator="equal">
      <formula>0</formula>
    </cfRule>
    <cfRule type="cellIs" dxfId="2300" priority="2092" operator="greaterThanOrEqual">
      <formula>0</formula>
    </cfRule>
  </conditionalFormatting>
  <conditionalFormatting sqref="OF240:OI240">
    <cfRule type="cellIs" dxfId="2299" priority="2088" operator="greaterThanOrEqual">
      <formula>0</formula>
    </cfRule>
    <cfRule type="cellIs" dxfId="2298" priority="2087" operator="equal">
      <formula>0</formula>
    </cfRule>
  </conditionalFormatting>
  <conditionalFormatting sqref="OF241:OI241">
    <cfRule type="cellIs" dxfId="2297" priority="2084" operator="greaterThanOrEqual">
      <formula>0</formula>
    </cfRule>
    <cfRule type="cellIs" dxfId="2296" priority="2083" operator="equal">
      <formula>0</formula>
    </cfRule>
  </conditionalFormatting>
  <conditionalFormatting sqref="OF242:OI242">
    <cfRule type="cellIs" dxfId="2295" priority="2080" operator="greaterThanOrEqual">
      <formula>0</formula>
    </cfRule>
    <cfRule type="cellIs" dxfId="2294" priority="2079" operator="equal">
      <formula>0</formula>
    </cfRule>
  </conditionalFormatting>
  <conditionalFormatting sqref="OF243:OI243">
    <cfRule type="cellIs" dxfId="2293" priority="6791" operator="equal">
      <formula>0</formula>
    </cfRule>
    <cfRule type="cellIs" dxfId="2292" priority="6792" operator="greaterThanOrEqual">
      <formula>0</formula>
    </cfRule>
  </conditionalFormatting>
  <conditionalFormatting sqref="OF244:OI244">
    <cfRule type="cellIs" dxfId="2291" priority="6787" operator="equal">
      <formula>0</formula>
    </cfRule>
    <cfRule type="cellIs" dxfId="2290" priority="6788" operator="greaterThanOrEqual">
      <formula>0</formula>
    </cfRule>
  </conditionalFormatting>
  <conditionalFormatting sqref="OF245:OI245">
    <cfRule type="cellIs" dxfId="2289" priority="6783" operator="equal">
      <formula>0</formula>
    </cfRule>
    <cfRule type="cellIs" dxfId="2288" priority="6784" operator="greaterThanOrEqual">
      <formula>0</formula>
    </cfRule>
  </conditionalFormatting>
  <conditionalFormatting sqref="OF246:OI246">
    <cfRule type="cellIs" dxfId="2287" priority="6779" operator="equal">
      <formula>0</formula>
    </cfRule>
    <cfRule type="cellIs" dxfId="2286" priority="6780" operator="greaterThan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1" operator="greaterThanOrEqual">
      <formula>0</formula>
    </cfRule>
    <cfRule type="cellIs" dxfId="2282" priority="6740" operator="equal">
      <formula>0</formula>
    </cfRule>
  </conditionalFormatting>
  <conditionalFormatting sqref="OF249:OI249">
    <cfRule type="cellIs" dxfId="2281" priority="6736" operator="equal">
      <formula>0</formula>
    </cfRule>
    <cfRule type="cellIs" dxfId="2280" priority="6737" operator="greaterThanOrEqual">
      <formula>0</formula>
    </cfRule>
  </conditionalFormatting>
  <conditionalFormatting sqref="OF250:OI250">
    <cfRule type="cellIs" dxfId="2279" priority="6732" operator="equal">
      <formula>0</formula>
    </cfRule>
    <cfRule type="cellIs" dxfId="2278" priority="6733" operator="greaterThanOrEqual">
      <formula>0</formula>
    </cfRule>
  </conditionalFormatting>
  <conditionalFormatting sqref="OF251:OI251">
    <cfRule type="cellIs" dxfId="2277" priority="6698" operator="greaterThanOrEqual">
      <formula>0</formula>
    </cfRule>
    <cfRule type="cellIs" dxfId="2276" priority="6697" operator="equal">
      <formula>0</formula>
    </cfRule>
  </conditionalFormatting>
  <conditionalFormatting sqref="OF252:OI252">
    <cfRule type="cellIs" dxfId="2275" priority="6693" operator="equal">
      <formula>0</formula>
    </cfRule>
    <cfRule type="cellIs" dxfId="2274" priority="6694" operator="greaterThanOrEqual">
      <formula>0</formula>
    </cfRule>
  </conditionalFormatting>
  <conditionalFormatting sqref="OF253:OI253">
    <cfRule type="cellIs" dxfId="2273" priority="6690" operator="greaterThanOrEqual">
      <formula>0</formula>
    </cfRule>
    <cfRule type="cellIs" dxfId="2272" priority="6689" operator="equal">
      <formula>0</formula>
    </cfRule>
  </conditionalFormatting>
  <conditionalFormatting sqref="OF254:OI254">
    <cfRule type="cellIs" dxfId="2271" priority="6685" operator="equal">
      <formula>0</formula>
    </cfRule>
    <cfRule type="cellIs" dxfId="2270" priority="6686" operator="greaterThanOrEqual">
      <formula>0</formula>
    </cfRule>
  </conditionalFormatting>
  <conditionalFormatting sqref="OF255:OI255">
    <cfRule type="cellIs" dxfId="2269" priority="6650" operator="equal">
      <formula>0</formula>
    </cfRule>
    <cfRule type="cellIs" dxfId="2268" priority="6651" operator="greaterThanOrEqual">
      <formula>0</formula>
    </cfRule>
  </conditionalFormatting>
  <conditionalFormatting sqref="OF256:OI256">
    <cfRule type="cellIs" dxfId="2267" priority="6646" operator="equal">
      <formula>0</formula>
    </cfRule>
    <cfRule type="cellIs" dxfId="2266" priority="6647" operator="greaterThanOrEqual">
      <formula>0</formula>
    </cfRule>
  </conditionalFormatting>
  <conditionalFormatting sqref="OF257:OI257">
    <cfRule type="cellIs" dxfId="2265" priority="6643" operator="greaterThanOrEqual">
      <formula>0</formula>
    </cfRule>
    <cfRule type="cellIs" dxfId="2264" priority="6642" operator="equal">
      <formula>0</formula>
    </cfRule>
  </conditionalFormatting>
  <conditionalFormatting sqref="OF258:OI258">
    <cfRule type="cellIs" dxfId="2263" priority="6638" operator="equal">
      <formula>0</formula>
    </cfRule>
    <cfRule type="cellIs" dxfId="2262" priority="6639" operator="greaterThanOrEqual">
      <formula>0</formula>
    </cfRule>
  </conditionalFormatting>
  <conditionalFormatting sqref="OF259:OI259">
    <cfRule type="cellIs" dxfId="2261" priority="2033" operator="greaterThanOrEqual">
      <formula>0</formula>
    </cfRule>
    <cfRule type="cellIs" dxfId="2260" priority="2032" operator="equal">
      <formula>0</formula>
    </cfRule>
  </conditionalFormatting>
  <conditionalFormatting sqref="OF260:OI260">
    <cfRule type="cellIs" dxfId="2259" priority="2028" operator="equal">
      <formula>0</formula>
    </cfRule>
    <cfRule type="cellIs" dxfId="2258" priority="2029" operator="greaterThanOrEqual">
      <formula>0</formula>
    </cfRule>
  </conditionalFormatting>
  <conditionalFormatting sqref="OF261:OI261">
    <cfRule type="cellIs" dxfId="2257" priority="2025" operator="greaterThanOrEqual">
      <formula>0</formula>
    </cfRule>
    <cfRule type="cellIs" dxfId="2256" priority="2024" operator="equal">
      <formula>0</formula>
    </cfRule>
  </conditionalFormatting>
  <conditionalFormatting sqref="OF262:OI262">
    <cfRule type="cellIs" dxfId="2255" priority="2021" operator="greaterThanOrEqual">
      <formula>0</formula>
    </cfRule>
    <cfRule type="cellIs" dxfId="2254" priority="2020" operator="equal">
      <formula>0</formula>
    </cfRule>
  </conditionalFormatting>
  <conditionalFormatting sqref="OF263:OI263">
    <cfRule type="cellIs" dxfId="2253" priority="6603" operator="equal">
      <formula>0</formula>
    </cfRule>
    <cfRule type="cellIs" dxfId="2252" priority="6604" operator="greaterThanOrEqual">
      <formula>0</formula>
    </cfRule>
  </conditionalFormatting>
  <conditionalFormatting sqref="OF264:OI264">
    <cfRule type="cellIs" dxfId="2251" priority="6599" operator="equal">
      <formula>0</formula>
    </cfRule>
    <cfRule type="cellIs" dxfId="2250" priority="6600" operator="greaterThan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2" operator="greaterThanOrEqual">
      <formula>0</formula>
    </cfRule>
    <cfRule type="cellIs" dxfId="2246" priority="6591" operator="equal">
      <formula>0</formula>
    </cfRule>
  </conditionalFormatting>
  <conditionalFormatting sqref="OF269:OI269">
    <cfRule type="cellIs" dxfId="2245" priority="7261" operator="equal">
      <formula>0</formula>
    </cfRule>
    <cfRule type="cellIs" dxfId="2244" priority="7262" operator="greaterThan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3" operator="equal">
      <formula>0</formula>
    </cfRule>
    <cfRule type="cellIs" dxfId="2239" priority="7254" operator="greaterThanOrEqual">
      <formula>0</formula>
    </cfRule>
  </conditionalFormatting>
  <conditionalFormatting sqref="OF272:OI272">
    <cfRule type="cellIs" dxfId="2238" priority="7249" operator="equal">
      <formula>0</formula>
    </cfRule>
    <cfRule type="cellIs" dxfId="2237" priority="7250" operator="greaterThanOrEqual">
      <formula>0</formula>
    </cfRule>
  </conditionalFormatting>
  <conditionalFormatting sqref="OF273:OI273">
    <cfRule type="cellIs" dxfId="2236" priority="1914" operator="equal">
      <formula>0</formula>
    </cfRule>
    <cfRule type="cellIs" dxfId="2235" priority="1915" operator="greaterThan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7" operator="greaterThanOrEqual">
      <formula>0</formula>
    </cfRule>
    <cfRule type="cellIs" dxfId="2231" priority="1906" operator="equal">
      <formula>0</formula>
    </cfRule>
  </conditionalFormatting>
  <conditionalFormatting sqref="OF276:OI276">
    <cfRule type="cellIs" dxfId="2230" priority="1903" operator="greaterThanOrEqual">
      <formula>0</formula>
    </cfRule>
    <cfRule type="cellIs" dxfId="2229" priority="1902" operator="equal">
      <formula>0</formula>
    </cfRule>
  </conditionalFormatting>
  <conditionalFormatting sqref="OF277:OI277">
    <cfRule type="cellIs" dxfId="2228" priority="676" operator="greaterThanOrEqual">
      <formula>0</formula>
    </cfRule>
    <cfRule type="cellIs" dxfId="2227" priority="675" operator="equal">
      <formula>0</formula>
    </cfRule>
  </conditionalFormatting>
  <conditionalFormatting sqref="OF278:OI278">
    <cfRule type="cellIs" dxfId="2226" priority="672" operator="greaterThanOrEqual">
      <formula>0</formula>
    </cfRule>
    <cfRule type="cellIs" dxfId="2225" priority="671" operator="equal">
      <formula>0</formula>
    </cfRule>
  </conditionalFormatting>
  <conditionalFormatting sqref="OF279:OI279">
    <cfRule type="cellIs" dxfId="2224" priority="668" operator="greaterThanOrEqual">
      <formula>0</formula>
    </cfRule>
    <cfRule type="cellIs" dxfId="2223" priority="667" operator="equal">
      <formula>0</formula>
    </cfRule>
  </conditionalFormatting>
  <conditionalFormatting sqref="OF280:OI280">
    <cfRule type="cellIs" dxfId="2222" priority="663" operator="equal">
      <formula>0</formula>
    </cfRule>
    <cfRule type="cellIs" dxfId="2221" priority="664" operator="greaterThanOrEqual">
      <formula>0</formula>
    </cfRule>
  </conditionalFormatting>
  <conditionalFormatting sqref="OF281:OI281">
    <cfRule type="cellIs" dxfId="2220" priority="1856" operator="greaterThanOrEqual">
      <formula>0</formula>
    </cfRule>
    <cfRule type="cellIs" dxfId="2219" priority="1855" operator="equal">
      <formula>0</formula>
    </cfRule>
  </conditionalFormatting>
  <conditionalFormatting sqref="OF282:OI282">
    <cfRule type="cellIs" dxfId="2218" priority="1852" operator="greaterThanOrEqual">
      <formula>0</formula>
    </cfRule>
    <cfRule type="cellIs" dxfId="2217" priority="1851" operat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4" operator="greaterThanOrEqual">
      <formula>0</formula>
    </cfRule>
    <cfRule type="cellIs" dxfId="2213" priority="1843" operat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69" operator="equal">
      <formula>0</formula>
    </cfRule>
    <cfRule type="cellIs" dxfId="2209" priority="1970" operator="greaterThanOrEqual">
      <formula>0</formula>
    </cfRule>
  </conditionalFormatting>
  <conditionalFormatting sqref="OF287:OI287">
    <cfRule type="cellIs" dxfId="2208" priority="1965" operator="equal">
      <formula>0</formula>
    </cfRule>
    <cfRule type="cellIs" dxfId="2207" priority="1966" operator="greaterThanOrEqual">
      <formula>0</formula>
    </cfRule>
  </conditionalFormatting>
  <conditionalFormatting sqref="OF288:OI288">
    <cfRule type="cellIs" dxfId="2206" priority="1962" operator="greaterThanOrEqual">
      <formula>0</formula>
    </cfRule>
    <cfRule type="cellIs" dxfId="2205" priority="1961" operator="equal">
      <formula>0</formula>
    </cfRule>
  </conditionalFormatting>
  <conditionalFormatting sqref="OF290:OI290">
    <cfRule type="cellIs" dxfId="2204" priority="7214" operator="equal">
      <formula>0</formula>
    </cfRule>
    <cfRule type="cellIs" dxfId="2203" priority="7215" operator="greaterThanOrEqual">
      <formula>0</formula>
    </cfRule>
  </conditionalFormatting>
  <conditionalFormatting sqref="OF290:OI293">
    <cfRule type="cellIs" dxfId="2202" priority="7204" operator="lessThan">
      <formula>0</formula>
    </cfRule>
  </conditionalFormatting>
  <conditionalFormatting sqref="OF291:OI291">
    <cfRule type="cellIs" dxfId="2201" priority="7211" operator="greaterThanOrEqual">
      <formula>0</formula>
    </cfRule>
    <cfRule type="cellIs" dxfId="2200" priority="7210" operator="equal">
      <formula>0</formula>
    </cfRule>
  </conditionalFormatting>
  <conditionalFormatting sqref="OF292:OI292">
    <cfRule type="cellIs" dxfId="2199" priority="7207" operator="greaterThanOrEqual">
      <formula>0</formula>
    </cfRule>
    <cfRule type="cellIs" dxfId="2198" priority="7206" operator="equal">
      <formula>0</formula>
    </cfRule>
  </conditionalFormatting>
  <conditionalFormatting sqref="OF293:OI293">
    <cfRule type="cellIs" dxfId="2197" priority="7203" operator="greaterThanOrEqual">
      <formula>0</formula>
    </cfRule>
    <cfRule type="cellIs" dxfId="2196" priority="7202" operator="equal">
      <formula>0</formula>
    </cfRule>
  </conditionalFormatting>
  <conditionalFormatting sqref="OF295:OI295">
    <cfRule type="cellIs" dxfId="2195" priority="7167" operator="equal">
      <formula>0</formula>
    </cfRule>
    <cfRule type="cellIs" dxfId="2194" priority="7168" operator="greaterThanOrEqual">
      <formula>0</formula>
    </cfRule>
  </conditionalFormatting>
  <conditionalFormatting sqref="OF295:OI298">
    <cfRule type="cellIs" dxfId="2193" priority="7157" operator="lessThan">
      <formula>0</formula>
    </cfRule>
  </conditionalFormatting>
  <conditionalFormatting sqref="OF296:OI296">
    <cfRule type="cellIs" dxfId="2192" priority="7164" operator="greaterThanOrEqual">
      <formula>0</formula>
    </cfRule>
    <cfRule type="cellIs" dxfId="2191" priority="7163" operator="equal">
      <formula>0</formula>
    </cfRule>
  </conditionalFormatting>
  <conditionalFormatting sqref="OF297:OI297">
    <cfRule type="cellIs" dxfId="2190" priority="7159" operator="equal">
      <formula>0</formula>
    </cfRule>
    <cfRule type="cellIs" dxfId="2189" priority="7160" operator="greaterThanOrEqual">
      <formula>0</formula>
    </cfRule>
  </conditionalFormatting>
  <conditionalFormatting sqref="OF298:OI298">
    <cfRule type="cellIs" dxfId="2188" priority="7155" operator="equal">
      <formula>0</formula>
    </cfRule>
    <cfRule type="cellIs" dxfId="2187" priority="7156" operator="greaterThanOrEqual">
      <formula>0</formula>
    </cfRule>
  </conditionalFormatting>
  <conditionalFormatting sqref="OF300:OI300">
    <cfRule type="cellIs" dxfId="2186" priority="6556" operator="equal">
      <formula>0</formula>
    </cfRule>
    <cfRule type="cellIs" dxfId="2185" priority="6557" operator="greaterThanOrEqual">
      <formula>0</formula>
    </cfRule>
  </conditionalFormatting>
  <conditionalFormatting sqref="OF300:OI335">
    <cfRule type="cellIs" dxfId="2184" priority="6217" operator="lessThan">
      <formula>0</formula>
    </cfRule>
  </conditionalFormatting>
  <conditionalFormatting sqref="OF301:OI301">
    <cfRule type="cellIs" dxfId="2183" priority="6552" operator="equal">
      <formula>0</formula>
    </cfRule>
    <cfRule type="cellIs" dxfId="2182" priority="6553" operator="greaterThanOrEqual">
      <formula>0</formula>
    </cfRule>
  </conditionalFormatting>
  <conditionalFormatting sqref="OF302:OI302">
    <cfRule type="cellIs" dxfId="2181" priority="6549" operator="greaterThanOrEqual">
      <formula>0</formula>
    </cfRule>
    <cfRule type="cellIs" dxfId="2180" priority="6548" operator="equal">
      <formula>0</formula>
    </cfRule>
  </conditionalFormatting>
  <conditionalFormatting sqref="OF303:OI303">
    <cfRule type="cellIs" dxfId="2179" priority="6544" operator="equal">
      <formula>0</formula>
    </cfRule>
    <cfRule type="cellIs" dxfId="2178" priority="6545" operator="greaterThanOrEqual">
      <formula>0</formula>
    </cfRule>
  </conditionalFormatting>
  <conditionalFormatting sqref="OF304:OI304">
    <cfRule type="cellIs" dxfId="2177" priority="6509" operator="equal">
      <formula>0</formula>
    </cfRule>
    <cfRule type="cellIs" dxfId="2176" priority="6510" operator="greaterThanOrEqual">
      <formula>0</formula>
    </cfRule>
  </conditionalFormatting>
  <conditionalFormatting sqref="OF305:OI305">
    <cfRule type="cellIs" dxfId="2175" priority="6506" operator="greaterThanOrEqual">
      <formula>0</formula>
    </cfRule>
    <cfRule type="cellIs" dxfId="2174" priority="6505" operator="equal">
      <formula>0</formula>
    </cfRule>
  </conditionalFormatting>
  <conditionalFormatting sqref="OF306:OI306">
    <cfRule type="cellIs" dxfId="2173" priority="6501" operator="equal">
      <formula>0</formula>
    </cfRule>
    <cfRule type="cellIs" dxfId="2172" priority="6502" operator="greaterThan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3" operator="greaterThanOrEqual">
      <formula>0</formula>
    </cfRule>
    <cfRule type="cellIs" dxfId="2168" priority="6462" operator="equal">
      <formula>0</formula>
    </cfRule>
  </conditionalFormatting>
  <conditionalFormatting sqref="OF309:OI309">
    <cfRule type="cellIs" dxfId="2167" priority="6459" operator="greaterThanOrEqual">
      <formula>0</formula>
    </cfRule>
    <cfRule type="cellIs" dxfId="2166" priority="6458" operator="equal">
      <formula>0</formula>
    </cfRule>
  </conditionalFormatting>
  <conditionalFormatting sqref="OF310:OI310">
    <cfRule type="cellIs" dxfId="2165" priority="6455" operator="greaterThanOrEqual">
      <formula>0</formula>
    </cfRule>
    <cfRule type="cellIs" dxfId="2164" priority="6454" operat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6" operator="greaterThanOrEqual">
      <formula>0</formula>
    </cfRule>
    <cfRule type="cellIs" dxfId="2160" priority="6415" operator="equal">
      <formula>0</formula>
    </cfRule>
  </conditionalFormatting>
  <conditionalFormatting sqref="OF313:OI313">
    <cfRule type="cellIs" dxfId="2159" priority="6411" operator="equal">
      <formula>0</formula>
    </cfRule>
    <cfRule type="cellIs" dxfId="2158" priority="6412" operator="greaterThanOrEqual">
      <formula>0</formula>
    </cfRule>
  </conditionalFormatting>
  <conditionalFormatting sqref="OF314:OI314">
    <cfRule type="cellIs" dxfId="2157" priority="6408" operator="greaterThanOrEqual">
      <formula>0</formula>
    </cfRule>
    <cfRule type="cellIs" dxfId="2156" priority="6407" operator="equal">
      <formula>0</formula>
    </cfRule>
  </conditionalFormatting>
  <conditionalFormatting sqref="OF315:OI315">
    <cfRule type="cellIs" dxfId="2155" priority="6404" operator="greaterThanOrEqual">
      <formula>0</formula>
    </cfRule>
    <cfRule type="cellIs" dxfId="2154" priority="6403" operator="equal">
      <formula>0</formula>
    </cfRule>
  </conditionalFormatting>
  <conditionalFormatting sqref="OF316:OI316">
    <cfRule type="cellIs" dxfId="2153" priority="6368" operator="equal">
      <formula>0</formula>
    </cfRule>
    <cfRule type="cellIs" dxfId="2152" priority="6369" operator="greaterThan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1" operator="greaterThanOrEqual">
      <formula>0</formula>
    </cfRule>
    <cfRule type="cellIs" dxfId="2148" priority="6360" operator="equal">
      <formula>0</formula>
    </cfRule>
  </conditionalFormatting>
  <conditionalFormatting sqref="OF319:OI319">
    <cfRule type="cellIs" dxfId="2147" priority="6357" operator="greaterThanOrEqual">
      <formula>0</formula>
    </cfRule>
    <cfRule type="cellIs" dxfId="2146" priority="6356" operator="equal">
      <formula>0</formula>
    </cfRule>
  </conditionalFormatting>
  <conditionalFormatting sqref="OF320:OI320">
    <cfRule type="cellIs" dxfId="2145" priority="6321" operator="equal">
      <formula>0</formula>
    </cfRule>
    <cfRule type="cellIs" dxfId="2144" priority="6322" operator="greaterThanOrEqual">
      <formula>0</formula>
    </cfRule>
  </conditionalFormatting>
  <conditionalFormatting sqref="OF321:OI321">
    <cfRule type="cellIs" dxfId="2143" priority="6317" operator="equal">
      <formula>0</formula>
    </cfRule>
    <cfRule type="cellIs" dxfId="2142" priority="6318" operator="greaterThanOrEqual">
      <formula>0</formula>
    </cfRule>
  </conditionalFormatting>
  <conditionalFormatting sqref="OF322:OI322">
    <cfRule type="cellIs" dxfId="2141" priority="6313" operator="equal">
      <formula>0</formula>
    </cfRule>
    <cfRule type="cellIs" dxfId="2140" priority="6314" operator="greaterThanOrEqual">
      <formula>0</formula>
    </cfRule>
  </conditionalFormatting>
  <conditionalFormatting sqref="OF323:OI323">
    <cfRule type="cellIs" dxfId="2139" priority="6309" operator="equal">
      <formula>0</formula>
    </cfRule>
    <cfRule type="cellIs" dxfId="2138" priority="6310" operator="greaterThanOrEqual">
      <formula>0</formula>
    </cfRule>
  </conditionalFormatting>
  <conditionalFormatting sqref="OF324:OI324">
    <cfRule type="cellIs" dxfId="2137" priority="6274" operator="equal">
      <formula>0</formula>
    </cfRule>
    <cfRule type="cellIs" dxfId="2136" priority="6275" operator="greaterThanOrEqual">
      <formula>0</formula>
    </cfRule>
  </conditionalFormatting>
  <conditionalFormatting sqref="OF325:OI325">
    <cfRule type="cellIs" dxfId="2135" priority="6271" operator="greaterThanOrEqual">
      <formula>0</formula>
    </cfRule>
    <cfRule type="cellIs" dxfId="2134" priority="6270" operator="equal">
      <formula>0</formula>
    </cfRule>
  </conditionalFormatting>
  <conditionalFormatting sqref="OF326:OI326">
    <cfRule type="cellIs" dxfId="2133" priority="6267" operator="greaterThanOrEqual">
      <formula>0</formula>
    </cfRule>
    <cfRule type="cellIs" dxfId="2132" priority="6266" operator="equal">
      <formula>0</formula>
    </cfRule>
  </conditionalFormatting>
  <conditionalFormatting sqref="OF327:OI327">
    <cfRule type="cellIs" dxfId="2131" priority="6263" operator="greaterThanOrEqual">
      <formula>0</formula>
    </cfRule>
    <cfRule type="cellIs" dxfId="2130" priority="6262" operator="equal">
      <formula>0</formula>
    </cfRule>
  </conditionalFormatting>
  <conditionalFormatting sqref="OF328:OI328">
    <cfRule type="cellIs" dxfId="2129" priority="6228" operator="greaterThanOrEqual">
      <formula>0</formula>
    </cfRule>
    <cfRule type="cellIs" dxfId="2128" priority="6227" operator="equal">
      <formula>0</formula>
    </cfRule>
  </conditionalFormatting>
  <conditionalFormatting sqref="OF329:OI329">
    <cfRule type="cellIs" dxfId="2127" priority="6223" operator="equal">
      <formula>0</formula>
    </cfRule>
    <cfRule type="cellIs" dxfId="2126" priority="6224" operator="greaterThanOrEqual">
      <formula>0</formula>
    </cfRule>
  </conditionalFormatting>
  <conditionalFormatting sqref="OF330:OI330">
    <cfRule type="cellIs" dxfId="2125" priority="6219" operator="equal">
      <formula>0</formula>
    </cfRule>
    <cfRule type="cellIs" dxfId="2124" priority="6220" operator="greaterThanOrEqual">
      <formula>0</formula>
    </cfRule>
  </conditionalFormatting>
  <conditionalFormatting sqref="OF331:OI331">
    <cfRule type="cellIs" dxfId="2123" priority="6215" operator="equal">
      <formula>0</formula>
    </cfRule>
    <cfRule type="cellIs" dxfId="2122" priority="6216" operator="greaterThanOrEqual">
      <formula>0</formula>
    </cfRule>
  </conditionalFormatting>
  <conditionalFormatting sqref="OF332:OI332">
    <cfRule type="cellIs" dxfId="2121" priority="7121" operator="greaterThanOrEqual">
      <formula>0</formula>
    </cfRule>
    <cfRule type="cellIs" dxfId="2120" priority="7120" operat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2" operator="equal">
      <formula>0</formula>
    </cfRule>
    <cfRule type="cellIs" dxfId="2116" priority="7113" operator="greaterThanOrEqual">
      <formula>0</formula>
    </cfRule>
  </conditionalFormatting>
  <conditionalFormatting sqref="OF335:OI335">
    <cfRule type="cellIs" dxfId="2115" priority="7109" operator="greaterThanOrEqual">
      <formula>0</formula>
    </cfRule>
    <cfRule type="cellIs" dxfId="2114" priority="7108" operator="equal">
      <formula>0</formula>
    </cfRule>
  </conditionalFormatting>
  <conditionalFormatting sqref="OF338:OI338">
    <cfRule type="cellIs" dxfId="2113" priority="2756" operator="greaterThanOrEqual">
      <formula>0</formula>
    </cfRule>
    <cfRule type="cellIs" dxfId="2112" priority="2755" operator="equal">
      <formula>0</formula>
    </cfRule>
  </conditionalFormatting>
  <conditionalFormatting sqref="OF338:OI349">
    <cfRule type="cellIs" dxfId="2111" priority="2723" operator="lessThan">
      <formula>0</formula>
    </cfRule>
  </conditionalFormatting>
  <conditionalFormatting sqref="OF339:OI339">
    <cfRule type="cellIs" dxfId="2110" priority="7400" operator="greaterThanOrEqual">
      <formula>0</formula>
    </cfRule>
    <cfRule type="cellIs" dxfId="2109" priority="7399" operator="equal">
      <formula>0</formula>
    </cfRule>
  </conditionalFormatting>
  <conditionalFormatting sqref="OF340:OI340">
    <cfRule type="cellIs" dxfId="2108" priority="7395" operator="equal">
      <formula>0</formula>
    </cfRule>
    <cfRule type="cellIs" dxfId="2107" priority="7396" operator="greaterThanOrEqual">
      <formula>0</formula>
    </cfRule>
  </conditionalFormatting>
  <conditionalFormatting sqref="OF341:OI341">
    <cfRule type="cellIs" dxfId="2106" priority="7391" operator="equal">
      <formula>0</formula>
    </cfRule>
    <cfRule type="cellIs" dxfId="2105" priority="7392" operator="greaterThanOrEqual">
      <formula>0</formula>
    </cfRule>
  </conditionalFormatting>
  <conditionalFormatting sqref="OF342:OI342">
    <cfRule type="cellIs" dxfId="2104" priority="2739" operator="greaterThanOrEqual">
      <formula>0</formula>
    </cfRule>
    <cfRule type="cellIs" dxfId="2103" priority="2738" operat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8" operator="equal">
      <formula>0</formula>
    </cfRule>
    <cfRule type="cellIs" dxfId="2099" priority="7349" operator="greaterThanOrEqual">
      <formula>0</formula>
    </cfRule>
  </conditionalFormatting>
  <conditionalFormatting sqref="OF345:OI345">
    <cfRule type="cellIs" dxfId="2098" priority="7344" operator="equal">
      <formula>0</formula>
    </cfRule>
    <cfRule type="cellIs" dxfId="2097" priority="7345" operator="greaterThanOrEqual">
      <formula>0</formula>
    </cfRule>
  </conditionalFormatting>
  <conditionalFormatting sqref="OF346:OI346">
    <cfRule type="cellIs" dxfId="2096" priority="2721" operator="equal">
      <formula>0</formula>
    </cfRule>
    <cfRule type="cellIs" dxfId="2095" priority="2722" operator="greaterThan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1" operator="equal">
      <formula>0</formula>
    </cfRule>
    <cfRule type="cellIs" dxfId="2091" priority="7302" operator="greaterThanOrEqual">
      <formula>0</formula>
    </cfRule>
  </conditionalFormatting>
  <conditionalFormatting sqref="OF349:OI349">
    <cfRule type="cellIs" dxfId="2090" priority="7298" operator="greaterThanOrEqual">
      <formula>0</formula>
    </cfRule>
    <cfRule type="cellIs" dxfId="2089" priority="7297" operator="equal">
      <formula>0</formula>
    </cfRule>
  </conditionalFormatting>
  <conditionalFormatting sqref="OF351:OI351">
    <cfRule type="cellIs" dxfId="2088" priority="2704" operator="equal">
      <formula>0</formula>
    </cfRule>
    <cfRule type="cellIs" dxfId="2087" priority="2705" operator="greaterThanOrEqual">
      <formula>0</formula>
    </cfRule>
  </conditionalFormatting>
  <conditionalFormatting sqref="OF351:OI362">
    <cfRule type="cellIs" dxfId="2086" priority="2672" operator="lessThan">
      <formula>0</formula>
    </cfRule>
  </conditionalFormatting>
  <conditionalFormatting sqref="OF352:OI352">
    <cfRule type="cellIs" dxfId="2085" priority="7541" operator="greaterThanOrEqual">
      <formula>0</formula>
    </cfRule>
    <cfRule type="cellIs" dxfId="2084" priority="7540" operator="equal">
      <formula>0</formula>
    </cfRule>
  </conditionalFormatting>
  <conditionalFormatting sqref="OF353:OI353">
    <cfRule type="cellIs" dxfId="2083" priority="7537" operator="greaterThanOrEqual">
      <formula>0</formula>
    </cfRule>
    <cfRule type="cellIs" dxfId="2082" priority="7536" operator="equal">
      <formula>0</formula>
    </cfRule>
  </conditionalFormatting>
  <conditionalFormatting sqref="OF354:OI354">
    <cfRule type="cellIs" dxfId="2081" priority="7533" operator="greaterThanOrEqual">
      <formula>0</formula>
    </cfRule>
    <cfRule type="cellIs" dxfId="2080" priority="7532" operat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3" operator="equal">
      <formula>0</formula>
    </cfRule>
    <cfRule type="cellIs" dxfId="2076" priority="7494" operator="greaterThanOrEqual">
      <formula>0</formula>
    </cfRule>
  </conditionalFormatting>
  <conditionalFormatting sqref="OF357:OI357">
    <cfRule type="cellIs" dxfId="2075" priority="7490" operator="greaterThanOrEqual">
      <formula>0</formula>
    </cfRule>
    <cfRule type="cellIs" dxfId="2074" priority="7489" operator="equal">
      <formula>0</formula>
    </cfRule>
  </conditionalFormatting>
  <conditionalFormatting sqref="OF358:OI358">
    <cfRule type="cellIs" dxfId="2073" priority="7486" operator="greaterThanOrEqual">
      <formula>0</formula>
    </cfRule>
    <cfRule type="cellIs" dxfId="2072" priority="7485" operat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3" operator="greaterThanOrEqual">
      <formula>0</formula>
    </cfRule>
    <cfRule type="cellIs" dxfId="2066" priority="7442" operator="equal">
      <formula>0</formula>
    </cfRule>
  </conditionalFormatting>
  <conditionalFormatting sqref="OF362:OI362">
    <cfRule type="cellIs" dxfId="2065" priority="7438" operator="equal">
      <formula>0</formula>
    </cfRule>
    <cfRule type="cellIs" dxfId="2064" priority="7439" operator="greaterThanOrEqual">
      <formula>0</formula>
    </cfRule>
  </conditionalFormatting>
  <conditionalFormatting sqref="OF364:OI364">
    <cfRule type="cellIs" dxfId="2063" priority="2653" operator="equal">
      <formula>0</formula>
    </cfRule>
    <cfRule type="cellIs" dxfId="2062" priority="2654" operator="greaterThanOrEqual">
      <formula>0</formula>
    </cfRule>
  </conditionalFormatting>
  <conditionalFormatting sqref="OF364:OI375">
    <cfRule type="cellIs" dxfId="2061" priority="2621" operator="lessThan">
      <formula>0</formula>
    </cfRule>
  </conditionalFormatting>
  <conditionalFormatting sqref="OF365:OI365">
    <cfRule type="cellIs" dxfId="2060" priority="7681" operator="equal">
      <formula>0</formula>
    </cfRule>
    <cfRule type="cellIs" dxfId="2059" priority="7682" operator="greaterThanOrEqual">
      <formula>0</formula>
    </cfRule>
  </conditionalFormatting>
  <conditionalFormatting sqref="OF366:OI366">
    <cfRule type="cellIs" dxfId="2058" priority="7677" operator="equal">
      <formula>0</formula>
    </cfRule>
    <cfRule type="cellIs" dxfId="2057" priority="7678" operator="greaterThanOrEqual">
      <formula>0</formula>
    </cfRule>
  </conditionalFormatting>
  <conditionalFormatting sqref="OF367:OI367">
    <cfRule type="cellIs" dxfId="2056" priority="7673" operator="equal">
      <formula>0</formula>
    </cfRule>
    <cfRule type="cellIs" dxfId="2055" priority="7674" operator="greaterThanOrEqual">
      <formula>0</formula>
    </cfRule>
  </conditionalFormatting>
  <conditionalFormatting sqref="OF368:OI368">
    <cfRule type="cellIs" dxfId="2054" priority="2637" operator="greaterThanOrEqual">
      <formula>0</formula>
    </cfRule>
    <cfRule type="cellIs" dxfId="2053" priority="2636" operator="equal">
      <formula>0</formula>
    </cfRule>
  </conditionalFormatting>
  <conditionalFormatting sqref="OF369:OI369">
    <cfRule type="cellIs" dxfId="2052" priority="7634" operator="equal">
      <formula>0</formula>
    </cfRule>
    <cfRule type="cellIs" dxfId="2051" priority="7635" operator="greaterThanOrEqual">
      <formula>0</formula>
    </cfRule>
  </conditionalFormatting>
  <conditionalFormatting sqref="OF370:OI370">
    <cfRule type="cellIs" dxfId="2050" priority="7630" operator="equal">
      <formula>0</formula>
    </cfRule>
    <cfRule type="cellIs" dxfId="2049" priority="7631" operator="greaterThanOrEqual">
      <formula>0</formula>
    </cfRule>
  </conditionalFormatting>
  <conditionalFormatting sqref="OF371:OI371">
    <cfRule type="cellIs" dxfId="2048" priority="7627" operator="greaterThanOrEqual">
      <formula>0</formula>
    </cfRule>
    <cfRule type="cellIs" dxfId="2047" priority="7626" operator="equal">
      <formula>0</formula>
    </cfRule>
  </conditionalFormatting>
  <conditionalFormatting sqref="OF372:OI372">
    <cfRule type="cellIs" dxfId="2046" priority="2619" operator="equal">
      <formula>0</formula>
    </cfRule>
    <cfRule type="cellIs" dxfId="2045" priority="2620" operator="greaterThan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4" operator="greaterThanOrEqual">
      <formula>0</formula>
    </cfRule>
    <cfRule type="cellIs" dxfId="2041" priority="7583" operator="equal">
      <formula>0</formula>
    </cfRule>
  </conditionalFormatting>
  <conditionalFormatting sqref="OF375:OI375">
    <cfRule type="cellIs" dxfId="2040" priority="7580" operator="greaterThanOrEqual">
      <formula>0</formula>
    </cfRule>
    <cfRule type="cellIs" dxfId="2039" priority="7579" operator="equal">
      <formula>0</formula>
    </cfRule>
  </conditionalFormatting>
  <conditionalFormatting sqref="OF378:OI378">
    <cfRule type="cellIs" dxfId="2038" priority="2603" operator="greaterThanOrEqual">
      <formula>0</formula>
    </cfRule>
    <cfRule type="cellIs" dxfId="2037" priority="2602" operat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5" operator="greaterThanOrEqual">
      <formula>0</formula>
    </cfRule>
    <cfRule type="cellIs" dxfId="2030" priority="7814" operator="equal">
      <formula>0</formula>
    </cfRule>
  </conditionalFormatting>
  <conditionalFormatting sqref="OF382:OI382">
    <cfRule type="cellIs" dxfId="2029" priority="2586" operator="greaterThanOrEqual">
      <formula>0</formula>
    </cfRule>
    <cfRule type="cellIs" dxfId="2028" priority="2585" operator="equal">
      <formula>0</formula>
    </cfRule>
  </conditionalFormatting>
  <conditionalFormatting sqref="OF383:OI383">
    <cfRule type="cellIs" dxfId="2027" priority="7775" operator="equal">
      <formula>0</formula>
    </cfRule>
    <cfRule type="cellIs" dxfId="2026" priority="7776" operator="greaterThan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9" operator="greaterThanOrEqual">
      <formula>0</formula>
    </cfRule>
    <cfRule type="cellIs" dxfId="2020" priority="2568" operator="equal">
      <formula>0</formula>
    </cfRule>
  </conditionalFormatting>
  <conditionalFormatting sqref="OF387:OI387">
    <cfRule type="cellIs" dxfId="2019" priority="7729" operator="greaterThanOrEqual">
      <formula>0</formula>
    </cfRule>
    <cfRule type="cellIs" dxfId="2018" priority="7728" operator="equal">
      <formula>0</formula>
    </cfRule>
  </conditionalFormatting>
  <conditionalFormatting sqref="OF388:OI388">
    <cfRule type="cellIs" dxfId="2017" priority="7724" operator="equal">
      <formula>0</formula>
    </cfRule>
    <cfRule type="cellIs" dxfId="2016" priority="7725" operator="greaterThanOrEqual">
      <formula>0</formula>
    </cfRule>
  </conditionalFormatting>
  <conditionalFormatting sqref="OF389:OI389">
    <cfRule type="cellIs" dxfId="2015" priority="7721" operator="greaterThanOrEqual">
      <formula>0</formula>
    </cfRule>
    <cfRule type="cellIs" dxfId="2014" priority="7720" operator="equal">
      <formula>0</formula>
    </cfRule>
  </conditionalFormatting>
  <conditionalFormatting sqref="OF391:OI391">
    <cfRule type="cellIs" dxfId="2013" priority="2551" operator="equal">
      <formula>0</formula>
    </cfRule>
    <cfRule type="cellIs" dxfId="2012" priority="2552" operator="greaterThanOrEqual">
      <formula>0</formula>
    </cfRule>
  </conditionalFormatting>
  <conditionalFormatting sqref="OF391:OI402">
    <cfRule type="cellIs" dxfId="2011" priority="2519" operator="lessThan">
      <formula>0</formula>
    </cfRule>
  </conditionalFormatting>
  <conditionalFormatting sqref="OF392:OI392">
    <cfRule type="cellIs" dxfId="2010" priority="7963" operator="equal">
      <formula>0</formula>
    </cfRule>
    <cfRule type="cellIs" dxfId="2009" priority="7964" operator="greaterThanOrEqual">
      <formula>0</formula>
    </cfRule>
  </conditionalFormatting>
  <conditionalFormatting sqref="OF393:OI393">
    <cfRule type="cellIs" dxfId="2008" priority="7959" operator="equal">
      <formula>0</formula>
    </cfRule>
    <cfRule type="cellIs" dxfId="2007" priority="7960" operator="greaterThanOrEqual">
      <formula>0</formula>
    </cfRule>
  </conditionalFormatting>
  <conditionalFormatting sqref="OF394:OI394">
    <cfRule type="cellIs" dxfId="2006" priority="7956" operator="greaterThanOrEqual">
      <formula>0</formula>
    </cfRule>
    <cfRule type="cellIs" dxfId="2005" priority="7955" operator="equal">
      <formula>0</formula>
    </cfRule>
  </conditionalFormatting>
  <conditionalFormatting sqref="OF395:OI395">
    <cfRule type="cellIs" dxfId="2004" priority="2534" operator="equal">
      <formula>0</formula>
    </cfRule>
    <cfRule type="cellIs" dxfId="2003" priority="2535" operator="greaterThanOrEqual">
      <formula>0</formula>
    </cfRule>
  </conditionalFormatting>
  <conditionalFormatting sqref="OF396:OI396">
    <cfRule type="cellIs" dxfId="2002" priority="7917" operator="greaterThanOrEqual">
      <formula>0</formula>
    </cfRule>
    <cfRule type="cellIs" dxfId="2001" priority="7916" operator="equal">
      <formula>0</formula>
    </cfRule>
  </conditionalFormatting>
  <conditionalFormatting sqref="OF397:OI397">
    <cfRule type="cellIs" dxfId="2000" priority="7912" operator="equal">
      <formula>0</formula>
    </cfRule>
    <cfRule type="cellIs" dxfId="1999" priority="7913" operator="greaterThanOrEqual">
      <formula>0</formula>
    </cfRule>
  </conditionalFormatting>
  <conditionalFormatting sqref="OF398:OI398">
    <cfRule type="cellIs" dxfId="1998" priority="7908" operator="equal">
      <formula>0</formula>
    </cfRule>
    <cfRule type="cellIs" dxfId="1997" priority="7909" operator="greaterThanOrEqual">
      <formula>0</formula>
    </cfRule>
  </conditionalFormatting>
  <conditionalFormatting sqref="OF399:OI399">
    <cfRule type="cellIs" dxfId="1996" priority="2518" operator="greaterThanOrEqual">
      <formula>0</formula>
    </cfRule>
    <cfRule type="cellIs" dxfId="1995" priority="2517" operator="equal">
      <formula>0</formula>
    </cfRule>
  </conditionalFormatting>
  <conditionalFormatting sqref="OF400:OI400">
    <cfRule type="cellIs" dxfId="1994" priority="7870" operator="greaterThanOrEqual">
      <formula>0</formula>
    </cfRule>
    <cfRule type="cellIs" dxfId="1993" priority="7869" operator="equal">
      <formula>0</formula>
    </cfRule>
  </conditionalFormatting>
  <conditionalFormatting sqref="OF401:OI401">
    <cfRule type="cellIs" dxfId="1992" priority="7866" operator="greaterThanOrEqual">
      <formula>0</formula>
    </cfRule>
    <cfRule type="cellIs" dxfId="1991" priority="7865" operator="equal">
      <formula>0</formula>
    </cfRule>
  </conditionalFormatting>
  <conditionalFormatting sqref="OF402:OI402">
    <cfRule type="cellIs" dxfId="1990" priority="7861" operator="equal">
      <formula>0</formula>
    </cfRule>
    <cfRule type="cellIs" dxfId="1989" priority="7862" operator="greaterThan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20" operator="greaterThanOrEqual">
      <formula>0</formula>
    </cfRule>
    <cfRule type="cellIs" dxfId="1984" priority="1619" operator="equal">
      <formula>0</formula>
    </cfRule>
  </conditionalFormatting>
  <conditionalFormatting sqref="OF406:OI406">
    <cfRule type="cellIs" dxfId="1983" priority="1616" operator="greaterThanOrEqual">
      <formula>0</formula>
    </cfRule>
    <cfRule type="cellIs" dxfId="1982" priority="1615" operator="equal">
      <formula>0</formula>
    </cfRule>
  </conditionalFormatting>
  <conditionalFormatting sqref="OF407:OI407">
    <cfRule type="cellIs" dxfId="1981" priority="1611" operator="equal">
      <formula>0</formula>
    </cfRule>
    <cfRule type="cellIs" dxfId="1980" priority="1612" operator="greaterThanOrEqual">
      <formula>0</formula>
    </cfRule>
  </conditionalFormatting>
  <conditionalFormatting sqref="OF408:OI408">
    <cfRule type="cellIs" dxfId="1979" priority="1471" operator="greaterThanOrEqual">
      <formula>0</formula>
    </cfRule>
    <cfRule type="cellIs" dxfId="1978" priority="1470" operator="equal">
      <formula>0</formula>
    </cfRule>
  </conditionalFormatting>
  <conditionalFormatting sqref="OF409:OI409">
    <cfRule type="cellIs" dxfId="1977" priority="1501" operator="equal">
      <formula>0</formula>
    </cfRule>
    <cfRule type="cellIs" dxfId="1976" priority="1502" operator="greaterThan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3" operator="equal">
      <formula>0</formula>
    </cfRule>
    <cfRule type="cellIs" dxfId="1972" priority="1494" operator="greaterThanOrEqual">
      <formula>0</formula>
    </cfRule>
  </conditionalFormatting>
  <conditionalFormatting sqref="OF412:OI412">
    <cfRule type="cellIs" dxfId="1971" priority="1529" operator="equal">
      <formula>0</formula>
    </cfRule>
    <cfRule type="cellIs" dxfId="1970" priority="1530" operator="greaterThanOrEqual">
      <formula>0</formula>
    </cfRule>
  </conditionalFormatting>
  <conditionalFormatting sqref="OF413:OI413">
    <cfRule type="cellIs" dxfId="1969" priority="1561" operator="greaterThanOrEqual">
      <formula>0</formula>
    </cfRule>
    <cfRule type="cellIs" dxfId="1968" priority="1560" operator="equal">
      <formula>0</formula>
    </cfRule>
  </conditionalFormatting>
  <conditionalFormatting sqref="OF414:OI414">
    <cfRule type="cellIs" dxfId="1967" priority="1556" operator="equal">
      <formula>0</formula>
    </cfRule>
    <cfRule type="cellIs" dxfId="1966" priority="1557" operator="greaterThan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2" operator="equal">
      <formula>0</formula>
    </cfRule>
    <cfRule type="cellIs" dxfId="1962" priority="253" operator="greaterThanOrEqual">
      <formula>0</formula>
    </cfRule>
  </conditionalFormatting>
  <conditionalFormatting sqref="OF417:OI419">
    <cfRule type="cellIs" dxfId="1961" priority="178" operator="lessThan">
      <formula>0</formula>
    </cfRule>
  </conditionalFormatting>
  <conditionalFormatting sqref="OF418:OI418">
    <cfRule type="cellIs" dxfId="1960" priority="215" operator="greaterThanOrEqual">
      <formula>0</formula>
    </cfRule>
    <cfRule type="cellIs" dxfId="1959" priority="214" operator="equal">
      <formula>0</formula>
    </cfRule>
  </conditionalFormatting>
  <conditionalFormatting sqref="OF419:OI419">
    <cfRule type="cellIs" dxfId="1958" priority="176" operator="equal">
      <formula>0</formula>
    </cfRule>
    <cfRule type="cellIs" dxfId="1957" priority="177" operator="greaterThanOrEqual">
      <formula>0</formula>
    </cfRule>
  </conditionalFormatting>
  <conditionalFormatting sqref="OF421:OI421">
    <cfRule type="cellIs" dxfId="1956" priority="2501" operator="greaterThanOrEqual">
      <formula>0</formula>
    </cfRule>
    <cfRule type="cellIs" dxfId="1955" priority="2500" operator="equal">
      <formula>0</formula>
    </cfRule>
  </conditionalFormatting>
  <conditionalFormatting sqref="OF421:OI432">
    <cfRule type="cellIs" dxfId="1954" priority="2468" operator="lessThan">
      <formula>0</formula>
    </cfRule>
  </conditionalFormatting>
  <conditionalFormatting sqref="OF422:OI422">
    <cfRule type="cellIs" dxfId="1953" priority="8105" operator="greaterThanOrEqual">
      <formula>0</formula>
    </cfRule>
    <cfRule type="cellIs" dxfId="1952" priority="8104" operator="equal">
      <formula>0</formula>
    </cfRule>
  </conditionalFormatting>
  <conditionalFormatting sqref="OF423:OI423">
    <cfRule type="cellIs" dxfId="1951" priority="8101" operator="greaterThanOrEqual">
      <formula>0</formula>
    </cfRule>
    <cfRule type="cellIs" dxfId="1950" priority="8100" operator="equal">
      <formula>0</formula>
    </cfRule>
  </conditionalFormatting>
  <conditionalFormatting sqref="OF424:OI424">
    <cfRule type="cellIs" dxfId="1949" priority="8097" operator="greaterThanOrEqual">
      <formula>0</formula>
    </cfRule>
    <cfRule type="cellIs" dxfId="1948" priority="8096" operator="equal">
      <formula>0</formula>
    </cfRule>
  </conditionalFormatting>
  <conditionalFormatting sqref="OF425:OI425">
    <cfRule type="cellIs" dxfId="1947" priority="2484" operator="greaterThanOrEqual">
      <formula>0</formula>
    </cfRule>
    <cfRule type="cellIs" dxfId="1946" priority="2483" operator="equal">
      <formula>0</formula>
    </cfRule>
  </conditionalFormatting>
  <conditionalFormatting sqref="OF426:OI426">
    <cfRule type="cellIs" dxfId="1945" priority="8057" operator="equal">
      <formula>0</formula>
    </cfRule>
    <cfRule type="cellIs" dxfId="1944" priority="8058" operator="greaterThanOrEqual">
      <formula>0</formula>
    </cfRule>
  </conditionalFormatting>
  <conditionalFormatting sqref="OF427:OI427">
    <cfRule type="cellIs" dxfId="1943" priority="8054" operator="greaterThanOrEqual">
      <formula>0</formula>
    </cfRule>
    <cfRule type="cellIs" dxfId="1942" priority="8053" operator="equal">
      <formula>0</formula>
    </cfRule>
  </conditionalFormatting>
  <conditionalFormatting sqref="OF428:OI428">
    <cfRule type="cellIs" dxfId="1941" priority="8050" operator="greaterThanOrEqual">
      <formula>0</formula>
    </cfRule>
    <cfRule type="cellIs" dxfId="1940" priority="8049" operator="equal">
      <formula>0</formula>
    </cfRule>
  </conditionalFormatting>
  <conditionalFormatting sqref="OF429:OI429">
    <cfRule type="cellIs" dxfId="1939" priority="2467" operator="greaterThanOrEqual">
      <formula>0</formula>
    </cfRule>
    <cfRule type="cellIs" dxfId="1938" priority="2466" operator="equal">
      <formula>0</formula>
    </cfRule>
  </conditionalFormatting>
  <conditionalFormatting sqref="OF430:OI430">
    <cfRule type="cellIs" dxfId="1937" priority="8010" operator="equal">
      <formula>0</formula>
    </cfRule>
    <cfRule type="cellIs" dxfId="1936" priority="8011" operator="greaterThanOrEqual">
      <formula>0</formula>
    </cfRule>
  </conditionalFormatting>
  <conditionalFormatting sqref="OF431:OI431">
    <cfRule type="cellIs" dxfId="1935" priority="8007" operator="greaterThanOrEqual">
      <formula>0</formula>
    </cfRule>
    <cfRule type="cellIs" dxfId="1934" priority="8006" operator="equal">
      <formula>0</formula>
    </cfRule>
  </conditionalFormatting>
  <conditionalFormatting sqref="OF432:OI432">
    <cfRule type="cellIs" dxfId="1933" priority="8003" operator="greaterThanOrEqual">
      <formula>0</formula>
    </cfRule>
    <cfRule type="cellIs" dxfId="1932" priority="8002" operator="equal">
      <formula>0</formula>
    </cfRule>
  </conditionalFormatting>
  <conditionalFormatting sqref="OF434:OI434">
    <cfRule type="cellIs" dxfId="1931" priority="585" operator="equal">
      <formula>0</formula>
    </cfRule>
    <cfRule type="cellIs" dxfId="1930" priority="586" operator="greaterThanOrEqual">
      <formula>0</formula>
    </cfRule>
  </conditionalFormatting>
  <conditionalFormatting sqref="OF434:OI449">
    <cfRule type="cellIs" dxfId="1929" priority="410" operator="lessThan">
      <formula>0</formula>
    </cfRule>
  </conditionalFormatting>
  <conditionalFormatting sqref="OF435:OI435">
    <cfRule type="cellIs" dxfId="1928" priority="616" operator="equal">
      <formula>0</formula>
    </cfRule>
    <cfRule type="cellIs" dxfId="1927" priority="617" operator="greaterThanOrEqual">
      <formula>0</formula>
    </cfRule>
  </conditionalFormatting>
  <conditionalFormatting sqref="OF436:OI436">
    <cfRule type="cellIs" dxfId="1926" priority="612" operator="equal">
      <formula>0</formula>
    </cfRule>
    <cfRule type="cellIs" dxfId="1925" priority="613" operator="greaterThanOrEqual">
      <formula>0</formula>
    </cfRule>
  </conditionalFormatting>
  <conditionalFormatting sqref="OF437:OI437">
    <cfRule type="cellIs" dxfId="1924" priority="609" operator="greaterThanOrEqual">
      <formula>0</formula>
    </cfRule>
    <cfRule type="cellIs" dxfId="1923" priority="608" operator="equal">
      <formula>0</formula>
    </cfRule>
  </conditionalFormatting>
  <conditionalFormatting sqref="OF438:OI438">
    <cfRule type="cellIs" dxfId="1922" priority="526" operator="equal">
      <formula>0</formula>
    </cfRule>
    <cfRule type="cellIs" dxfId="1921" priority="527" operator="greaterThanOrEqual">
      <formula>0</formula>
    </cfRule>
  </conditionalFormatting>
  <conditionalFormatting sqref="OF439:OI439">
    <cfRule type="cellIs" dxfId="1920" priority="558" operator="greaterThanOrEqual">
      <formula>0</formula>
    </cfRule>
    <cfRule type="cellIs" dxfId="1919" priority="557" operator="equal">
      <formula>0</formula>
    </cfRule>
  </conditionalFormatting>
  <conditionalFormatting sqref="OF440:OI440">
    <cfRule type="cellIs" dxfId="1918" priority="553" operator="equal">
      <formula>0</formula>
    </cfRule>
    <cfRule type="cellIs" dxfId="1917" priority="554" operator="greaterThanOrEqual">
      <formula>0</formula>
    </cfRule>
  </conditionalFormatting>
  <conditionalFormatting sqref="OF441:OI441">
    <cfRule type="cellIs" dxfId="1916" priority="549" operator="equal">
      <formula>0</formula>
    </cfRule>
    <cfRule type="cellIs" dxfId="1915" priority="550" operator="greaterThanOrEqual">
      <formula>0</formula>
    </cfRule>
  </conditionalFormatting>
  <conditionalFormatting sqref="OF442:OI442">
    <cfRule type="cellIs" dxfId="1914" priority="467" operator="equal">
      <formula>0</formula>
    </cfRule>
    <cfRule type="cellIs" dxfId="1913" priority="468" operator="greaterThanOrEqual">
      <formula>0</formula>
    </cfRule>
  </conditionalFormatting>
  <conditionalFormatting sqref="OF443:OI443">
    <cfRule type="cellIs" dxfId="1912" priority="498" operator="equal">
      <formula>0</formula>
    </cfRule>
    <cfRule type="cellIs" dxfId="1911" priority="499" operator="greaterThanOrEqual">
      <formula>0</formula>
    </cfRule>
  </conditionalFormatting>
  <conditionalFormatting sqref="OF444:OI444">
    <cfRule type="cellIs" dxfId="1910" priority="495" operator="greaterThanOrEqual">
      <formula>0</formula>
    </cfRule>
    <cfRule type="cellIs" dxfId="1909" priority="494" operator="equal">
      <formula>0</formula>
    </cfRule>
  </conditionalFormatting>
  <conditionalFormatting sqref="OF445:OI445">
    <cfRule type="cellIs" dxfId="1908" priority="490" operator="equal">
      <formula>0</formula>
    </cfRule>
    <cfRule type="cellIs" dxfId="1907" priority="491" operator="greaterThanOrEqual">
      <formula>0</formula>
    </cfRule>
  </conditionalFormatting>
  <conditionalFormatting sqref="OF446:OI446">
    <cfRule type="cellIs" dxfId="1906" priority="409" operator="greaterThanOrEqual">
      <formula>0</formula>
    </cfRule>
    <cfRule type="cellIs" dxfId="1905" priority="408" operator="equal">
      <formula>0</formula>
    </cfRule>
  </conditionalFormatting>
  <conditionalFormatting sqref="OF447:OI447">
    <cfRule type="cellIs" dxfId="1904" priority="439" operator="equal">
      <formula>0</formula>
    </cfRule>
    <cfRule type="cellIs" dxfId="1903" priority="440" operator="greaterThanOrEqual">
      <formula>0</formula>
    </cfRule>
  </conditionalFormatting>
  <conditionalFormatting sqref="OF448:OI448">
    <cfRule type="cellIs" dxfId="1902" priority="435" operator="equal">
      <formula>0</formula>
    </cfRule>
    <cfRule type="cellIs" dxfId="1901" priority="436" operator="greaterThanOrEqual">
      <formula>0</formula>
    </cfRule>
  </conditionalFormatting>
  <conditionalFormatting sqref="OF449:OI449">
    <cfRule type="cellIs" dxfId="1900" priority="431" operator="equal">
      <formula>0</formula>
    </cfRule>
    <cfRule type="cellIs" dxfId="1899" priority="432" operator="greaterThanOrEqual">
      <formula>0</formula>
    </cfRule>
  </conditionalFormatting>
  <conditionalFormatting sqref="OF451:OI451">
    <cfRule type="cellIs" dxfId="1898" priority="138" operator="equal">
      <formula>0</formula>
    </cfRule>
    <cfRule type="cellIs" dxfId="1897" priority="139" operator="greaterThanOrEqual">
      <formula>0</formula>
    </cfRule>
  </conditionalFormatting>
  <conditionalFormatting sqref="OF451:OI454">
    <cfRule type="cellIs" dxfId="1896" priority="26" operator="lessThan">
      <formula>0</formula>
    </cfRule>
  </conditionalFormatting>
  <conditionalFormatting sqref="OF452:OI452">
    <cfRule type="cellIs" dxfId="1895" priority="101" operator="greaterThanOrEqual">
      <formula>0</formula>
    </cfRule>
    <cfRule type="cellIs" dxfId="1894" priority="100" operator="equal">
      <formula>0</formula>
    </cfRule>
  </conditionalFormatting>
  <conditionalFormatting sqref="OF453:OI453">
    <cfRule type="cellIs" dxfId="1893" priority="62" operator="equal">
      <formula>0</formula>
    </cfRule>
    <cfRule type="cellIs" dxfId="1892" priority="63" operator="greaterThanOrEqual">
      <formula>0</formula>
    </cfRule>
  </conditionalFormatting>
  <conditionalFormatting sqref="OF454:OI454">
    <cfRule type="cellIs" dxfId="1891" priority="25" operator="greaterThanOrEqual">
      <formula>0</formula>
    </cfRule>
    <cfRule type="cellIs" dxfId="1890" priority="24" operator="equal">
      <formula>0</formula>
    </cfRule>
  </conditionalFormatting>
  <conditionalFormatting sqref="OF456:OI456">
    <cfRule type="cellIs" dxfId="1889" priority="8765" operator="equal">
      <formula>0</formula>
    </cfRule>
    <cfRule type="cellIs" dxfId="1888" priority="8766" operator="greaterThanOrEqual">
      <formula>0</formula>
    </cfRule>
  </conditionalFormatting>
  <conditionalFormatting sqref="OF456:OI467">
    <cfRule type="cellIs" dxfId="1887" priority="8661" operator="lessThan">
      <formula>0</formula>
    </cfRule>
  </conditionalFormatting>
  <conditionalFormatting sqref="OF457:OI457">
    <cfRule type="cellIs" dxfId="1886" priority="8761" operator="equal">
      <formula>0</formula>
    </cfRule>
    <cfRule type="cellIs" dxfId="1885" priority="8762" operator="greaterThanOrEqual">
      <formula>0</formula>
    </cfRule>
  </conditionalFormatting>
  <conditionalFormatting sqref="OF458:OI458">
    <cfRule type="cellIs" dxfId="1884" priority="8757" operator="equal">
      <formula>0</formula>
    </cfRule>
    <cfRule type="cellIs" dxfId="1883" priority="8758" operator="greaterThanOrEqual">
      <formula>0</formula>
    </cfRule>
  </conditionalFormatting>
  <conditionalFormatting sqref="OF459:OI459">
    <cfRule type="cellIs" dxfId="1882" priority="8754" operator="greaterThanOrEqual">
      <formula>0</formula>
    </cfRule>
    <cfRule type="cellIs" dxfId="1881" priority="8753" operat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5" operator="greaterThanOrEqual">
      <formula>0</formula>
    </cfRule>
    <cfRule type="cellIs" dxfId="1877" priority="8714" operator="equal">
      <formula>0</formula>
    </cfRule>
  </conditionalFormatting>
  <conditionalFormatting sqref="OF462:OI462">
    <cfRule type="cellIs" dxfId="1876" priority="8711" operator="greaterThanOrEqual">
      <formula>0</formula>
    </cfRule>
    <cfRule type="cellIs" dxfId="1875" priority="8710" operator="equal">
      <formula>0</formula>
    </cfRule>
  </conditionalFormatting>
  <conditionalFormatting sqref="OF463:OI463">
    <cfRule type="cellIs" dxfId="1874" priority="8706" operator="equal">
      <formula>0</formula>
    </cfRule>
    <cfRule type="cellIs" dxfId="1873" priority="8707" operator="greaterThanOrEqual">
      <formula>0</formula>
    </cfRule>
  </conditionalFormatting>
  <conditionalFormatting sqref="OF464:OI464">
    <cfRule type="cellIs" dxfId="1872" priority="8671" operator="equal">
      <formula>0</formula>
    </cfRule>
    <cfRule type="cellIs" dxfId="1871" priority="8672" operator="greaterThanOrEqual">
      <formula>0</formula>
    </cfRule>
  </conditionalFormatting>
  <conditionalFormatting sqref="OF465:OI465">
    <cfRule type="cellIs" dxfId="1870" priority="8668" operator="greaterThanOrEqual">
      <formula>0</formula>
    </cfRule>
    <cfRule type="cellIs" dxfId="1869" priority="8667" operator="equal">
      <formula>0</formula>
    </cfRule>
  </conditionalFormatting>
  <conditionalFormatting sqref="OF466:OI466">
    <cfRule type="cellIs" dxfId="1868" priority="8663" operator="equal">
      <formula>0</formula>
    </cfRule>
    <cfRule type="cellIs" dxfId="1867" priority="8664" operator="greaterThanOrEqual">
      <formula>0</formula>
    </cfRule>
  </conditionalFormatting>
  <conditionalFormatting sqref="OF467:OI467">
    <cfRule type="cellIs" dxfId="1866" priority="8660" operator="greaterThanOrEqual">
      <formula>0</formula>
    </cfRule>
    <cfRule type="cellIs" dxfId="1865" priority="8659" operator="equal">
      <formula>0</formula>
    </cfRule>
  </conditionalFormatting>
  <conditionalFormatting sqref="OF469:OI469">
    <cfRule type="cellIs" dxfId="1864" priority="8624" operator="equal">
      <formula>0</formula>
    </cfRule>
    <cfRule type="cellIs" dxfId="1863" priority="8625" operator="greaterThanOrEqual">
      <formula>0</formula>
    </cfRule>
  </conditionalFormatting>
  <conditionalFormatting sqref="OF469:OI480">
    <cfRule type="cellIs" dxfId="1862" priority="8520" operator="lessThan">
      <formula>0</formula>
    </cfRule>
  </conditionalFormatting>
  <conditionalFormatting sqref="OF470:OI470">
    <cfRule type="cellIs" dxfId="1861" priority="8621" operator="greaterThanOrEqual">
      <formula>0</formula>
    </cfRule>
    <cfRule type="cellIs" dxfId="1860" priority="8620" operator="equal">
      <formula>0</formula>
    </cfRule>
  </conditionalFormatting>
  <conditionalFormatting sqref="OF471:OI471">
    <cfRule type="cellIs" dxfId="1859" priority="8616" operator="equal">
      <formula>0</formula>
    </cfRule>
    <cfRule type="cellIs" dxfId="1858" priority="8617" operator="greaterThanOrEqual">
      <formula>0</formula>
    </cfRule>
  </conditionalFormatting>
  <conditionalFormatting sqref="OF472:OI472">
    <cfRule type="cellIs" dxfId="1857" priority="8613" operator="greaterThanOrEqual">
      <formula>0</formula>
    </cfRule>
    <cfRule type="cellIs" dxfId="1856" priority="8612" operator="equal">
      <formula>0</formula>
    </cfRule>
  </conditionalFormatting>
  <conditionalFormatting sqref="OF473:OI473">
    <cfRule type="cellIs" dxfId="1855" priority="8578" operator="greaterThanOrEqual">
      <formula>0</formula>
    </cfRule>
    <cfRule type="cellIs" dxfId="1854" priority="8577" operat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70" operator="greaterThanOrEqual">
      <formula>0</formula>
    </cfRule>
    <cfRule type="cellIs" dxfId="1850" priority="8569" operator="equal">
      <formula>0</formula>
    </cfRule>
  </conditionalFormatting>
  <conditionalFormatting sqref="OF476:OI476">
    <cfRule type="cellIs" dxfId="1849" priority="8565" operator="equal">
      <formula>0</formula>
    </cfRule>
    <cfRule type="cellIs" dxfId="1848" priority="8566" operator="greaterThanOrEqual">
      <formula>0</formula>
    </cfRule>
  </conditionalFormatting>
  <conditionalFormatting sqref="OF477:OI477">
    <cfRule type="cellIs" dxfId="1847" priority="8530" operator="equal">
      <formula>0</formula>
    </cfRule>
    <cfRule type="cellIs" dxfId="1846" priority="8531" operator="greaterThanOrEqual">
      <formula>0</formula>
    </cfRule>
  </conditionalFormatting>
  <conditionalFormatting sqref="OF478:OI478">
    <cfRule type="cellIs" dxfId="1845" priority="8526" operator="equal">
      <formula>0</formula>
    </cfRule>
    <cfRule type="cellIs" dxfId="1844" priority="8527" operator="greaterThan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8" operator="equal">
      <formula>0</formula>
    </cfRule>
    <cfRule type="cellIs" dxfId="1840" priority="8519" operator="greaterThanOrEqual">
      <formula>0</formula>
    </cfRule>
  </conditionalFormatting>
  <conditionalFormatting sqref="OF482:OI482">
    <cfRule type="cellIs" dxfId="1839" priority="8484" operator="greaterThanOrEqual">
      <formula>0</formula>
    </cfRule>
    <cfRule type="cellIs" dxfId="1838" priority="8483" operator="equal">
      <formula>0</formula>
    </cfRule>
  </conditionalFormatting>
  <conditionalFormatting sqref="OF482:OI493">
    <cfRule type="cellIs" dxfId="1837" priority="8379" operator="lessThan">
      <formula>0</formula>
    </cfRule>
  </conditionalFormatting>
  <conditionalFormatting sqref="OF483:OI483">
    <cfRule type="cellIs" dxfId="1836" priority="8479" operator="equal">
      <formula>0</formula>
    </cfRule>
    <cfRule type="cellIs" dxfId="1835" priority="8480" operator="greaterThanOrEqual">
      <formula>0</formula>
    </cfRule>
  </conditionalFormatting>
  <conditionalFormatting sqref="OF484:OI484">
    <cfRule type="cellIs" dxfId="1834" priority="8476" operator="greaterThanOrEqual">
      <formula>0</formula>
    </cfRule>
    <cfRule type="cellIs" dxfId="1833" priority="8475" operator="equal">
      <formula>0</formula>
    </cfRule>
  </conditionalFormatting>
  <conditionalFormatting sqref="OF485:OI485">
    <cfRule type="cellIs" dxfId="1832" priority="8471" operator="equal">
      <formula>0</formula>
    </cfRule>
    <cfRule type="cellIs" dxfId="1831" priority="8472" operator="greaterThanOrEqual">
      <formula>0</formula>
    </cfRule>
  </conditionalFormatting>
  <conditionalFormatting sqref="OF486:OI486">
    <cfRule type="cellIs" dxfId="1830" priority="8437" operator="greaterThanOrEqual">
      <formula>0</formula>
    </cfRule>
    <cfRule type="cellIs" dxfId="1829" priority="8436" operator="equal">
      <formula>0</formula>
    </cfRule>
  </conditionalFormatting>
  <conditionalFormatting sqref="OF487:OI487">
    <cfRule type="cellIs" dxfId="1828" priority="8432" operator="equal">
      <formula>0</formula>
    </cfRule>
    <cfRule type="cellIs" dxfId="1827" priority="8433" operator="greaterThanOrEqual">
      <formula>0</formula>
    </cfRule>
  </conditionalFormatting>
  <conditionalFormatting sqref="OF488:OI488">
    <cfRule type="cellIs" dxfId="1826" priority="8428" operator="equal">
      <formula>0</formula>
    </cfRule>
    <cfRule type="cellIs" dxfId="1825" priority="8429" operator="greaterThanOrEqual">
      <formula>0</formula>
    </cfRule>
  </conditionalFormatting>
  <conditionalFormatting sqref="OF489:OI489">
    <cfRule type="cellIs" dxfId="1824" priority="8425" operator="greaterThanOrEqual">
      <formula>0</formula>
    </cfRule>
    <cfRule type="cellIs" dxfId="1823" priority="8424" operator="equal">
      <formula>0</formula>
    </cfRule>
  </conditionalFormatting>
  <conditionalFormatting sqref="OF490:OI490">
    <cfRule type="cellIs" dxfId="1822" priority="8389" operator="equal">
      <formula>0</formula>
    </cfRule>
    <cfRule type="cellIs" dxfId="1821" priority="8390" operator="greaterThanOrEqual">
      <formula>0</formula>
    </cfRule>
  </conditionalFormatting>
  <conditionalFormatting sqref="OF491:OI491">
    <cfRule type="cellIs" dxfId="1820" priority="8386" operator="greaterThanOrEqual">
      <formula>0</formula>
    </cfRule>
    <cfRule type="cellIs" dxfId="1819" priority="8385" operator="equal">
      <formula>0</formula>
    </cfRule>
  </conditionalFormatting>
  <conditionalFormatting sqref="OF492:OI492">
    <cfRule type="cellIs" dxfId="1818" priority="8382" operator="greaterThanOrEqual">
      <formula>0</formula>
    </cfRule>
    <cfRule type="cellIs" dxfId="1817" priority="8381" operator="equal">
      <formula>0</formula>
    </cfRule>
  </conditionalFormatting>
  <conditionalFormatting sqref="OF493:OI493">
    <cfRule type="cellIs" dxfId="1816" priority="8378" operator="greaterThanOrEqual">
      <formula>0</formula>
    </cfRule>
    <cfRule type="cellIs" dxfId="1815" priority="8377" operator="equal">
      <formula>0</formula>
    </cfRule>
  </conditionalFormatting>
  <conditionalFormatting sqref="OF495:OI495">
    <cfRule type="cellIs" dxfId="1814" priority="8342" operator="equal">
      <formula>0</formula>
    </cfRule>
    <cfRule type="cellIs" dxfId="1813" priority="8343" operator="greaterThanOrEqual">
      <formula>0</formula>
    </cfRule>
  </conditionalFormatting>
  <conditionalFormatting sqref="OF495:OI522">
    <cfRule type="cellIs" dxfId="1812" priority="1669" operator="lessThan">
      <formula>0</formula>
    </cfRule>
  </conditionalFormatting>
  <conditionalFormatting sqref="OF496:OI496">
    <cfRule type="cellIs" dxfId="1811" priority="8338" operator="equal">
      <formula>0</formula>
    </cfRule>
    <cfRule type="cellIs" dxfId="1810" priority="8339" operator="greaterThanOrEqual">
      <formula>0</formula>
    </cfRule>
  </conditionalFormatting>
  <conditionalFormatting sqref="OF497:OI497">
    <cfRule type="cellIs" dxfId="1809" priority="8334" operator="equal">
      <formula>0</formula>
    </cfRule>
    <cfRule type="cellIs" dxfId="1808" priority="8335" operator="greaterThan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6" operator="greaterThanOrEqual">
      <formula>0</formula>
    </cfRule>
    <cfRule type="cellIs" dxfId="1804" priority="8295" operator="equal">
      <formula>0</formula>
    </cfRule>
  </conditionalFormatting>
  <conditionalFormatting sqref="OF500:OI500">
    <cfRule type="cellIs" dxfId="1803" priority="8292" operator="greaterThanOrEqual">
      <formula>0</formula>
    </cfRule>
    <cfRule type="cellIs" dxfId="1802" priority="8291" operator="equal">
      <formula>0</formula>
    </cfRule>
  </conditionalFormatting>
  <conditionalFormatting sqref="OF501:OI501">
    <cfRule type="cellIs" dxfId="1801" priority="8287" operator="equal">
      <formula>0</formula>
    </cfRule>
    <cfRule type="cellIs" dxfId="1800" priority="8288" operator="greaterThan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9" operator="greaterThanOrEqual">
      <formula>0</formula>
    </cfRule>
    <cfRule type="cellIs" dxfId="1796" priority="8248" operator="equal">
      <formula>0</formula>
    </cfRule>
  </conditionalFormatting>
  <conditionalFormatting sqref="OF504:OI504">
    <cfRule type="cellIs" dxfId="1795" priority="8245" operator="greaterThanOrEqual">
      <formula>0</formula>
    </cfRule>
    <cfRule type="cellIs" dxfId="1794" priority="8244" operator="equal">
      <formula>0</formula>
    </cfRule>
  </conditionalFormatting>
  <conditionalFormatting sqref="OF505:OI505">
    <cfRule type="cellIs" dxfId="1793" priority="8241" operator="greaterThanOrEqual">
      <formula>0</formula>
    </cfRule>
    <cfRule type="cellIs" dxfId="1792" priority="8240" operator="equal">
      <formula>0</formula>
    </cfRule>
  </conditionalFormatting>
  <conditionalFormatting sqref="OF506:OI506">
    <cfRule type="cellIs" dxfId="1791" priority="8237" operator="greaterThanOrEqual">
      <formula>0</formula>
    </cfRule>
    <cfRule type="cellIs" dxfId="1790" priority="8236" operat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8" operator="greaterThanOrEqual">
      <formula>0</formula>
    </cfRule>
    <cfRule type="cellIs" dxfId="1786" priority="8197" operator="equal">
      <formula>0</formula>
    </cfRule>
  </conditionalFormatting>
  <conditionalFormatting sqref="OF509:OI509">
    <cfRule type="cellIs" dxfId="1785" priority="8193" operator="equal">
      <formula>0</formula>
    </cfRule>
    <cfRule type="cellIs" dxfId="1784" priority="8194" operator="greaterThanOrEqual">
      <formula>0</formula>
    </cfRule>
  </conditionalFormatting>
  <conditionalFormatting sqref="OF510:OI510">
    <cfRule type="cellIs" dxfId="1783" priority="8189" operator="equal">
      <formula>0</formula>
    </cfRule>
    <cfRule type="cellIs" dxfId="1782" priority="8190" operator="greaterThan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3" operator="equal">
      <formula>0</formula>
    </cfRule>
    <cfRule type="cellIs" dxfId="1778" priority="1794" operator="greaterThanOrEqual">
      <formula>0</formula>
    </cfRule>
  </conditionalFormatting>
  <conditionalFormatting sqref="OF513:OI513">
    <cfRule type="cellIs" dxfId="1777" priority="1790" operator="greaterThanOrEqual">
      <formula>0</formula>
    </cfRule>
    <cfRule type="cellIs" dxfId="1776" priority="1789" operator="equal">
      <formula>0</formula>
    </cfRule>
  </conditionalFormatting>
  <conditionalFormatting sqref="OF514:OI514">
    <cfRule type="cellIs" dxfId="1775" priority="1785" operator="equal">
      <formula>0</formula>
    </cfRule>
    <cfRule type="cellIs" dxfId="1774" priority="1786" operator="greaterThanOrEqual">
      <formula>0</formula>
    </cfRule>
  </conditionalFormatting>
  <conditionalFormatting sqref="OF515:OI515">
    <cfRule type="cellIs" dxfId="1773" priority="1737" operator="equal">
      <formula>0</formula>
    </cfRule>
    <cfRule type="cellIs" dxfId="1772" priority="1738" operator="greaterThanOrEqual">
      <formula>0</formula>
    </cfRule>
  </conditionalFormatting>
  <conditionalFormatting sqref="OF516:OI516">
    <cfRule type="cellIs" dxfId="1771" priority="1735" operator="greaterThanOrEqual">
      <formula>0</formula>
    </cfRule>
    <cfRule type="cellIs" dxfId="1770" priority="1734" operator="equal">
      <formula>0</formula>
    </cfRule>
  </conditionalFormatting>
  <conditionalFormatting sqref="OF517:OI517">
    <cfRule type="cellIs" dxfId="1769" priority="1731" operator="greaterThanOrEqual">
      <formula>0</formula>
    </cfRule>
    <cfRule type="cellIs" dxfId="1768" priority="1730" operator="equal">
      <formula>0</formula>
    </cfRule>
  </conditionalFormatting>
  <conditionalFormatting sqref="OF518:OI518">
    <cfRule type="cellIs" dxfId="1767" priority="1726" operator="equal">
      <formula>0</formula>
    </cfRule>
    <cfRule type="cellIs" dxfId="1766" priority="1727" operator="greaterThanOrEqual">
      <formula>0</formula>
    </cfRule>
  </conditionalFormatting>
  <conditionalFormatting sqref="OF519:OI519">
    <cfRule type="cellIs" dxfId="1765" priority="1679" operator="greaterThanOrEqual">
      <formula>0</formula>
    </cfRule>
    <cfRule type="cellIs" dxfId="1764" priority="1678" operator="equal">
      <formula>0</formula>
    </cfRule>
  </conditionalFormatting>
  <conditionalFormatting sqref="OF520:OI520">
    <cfRule type="cellIs" dxfId="1763" priority="1675" operator="equal">
      <formula>0</formula>
    </cfRule>
    <cfRule type="cellIs" dxfId="1762" priority="1676" operator="greaterThanOrEqual">
      <formula>0</formula>
    </cfRule>
  </conditionalFormatting>
  <conditionalFormatting sqref="OF521:OI521">
    <cfRule type="cellIs" dxfId="1761" priority="1672" operator="greaterThanOrEqual">
      <formula>0</formula>
    </cfRule>
    <cfRule type="cellIs" dxfId="1760" priority="1671" operat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7" operator="lessThan">
      <formula>0</formula>
    </cfRule>
    <cfRule type="cellIs" dxfId="1756" priority="32438" operator="greaterThanOrEqual">
      <formula>0</formula>
    </cfRule>
  </conditionalFormatting>
  <conditionalFormatting sqref="OK22">
    <cfRule type="expression" dxfId="1755" priority="6091">
      <formula>ISBLANK(OK22)</formula>
    </cfRule>
    <cfRule type="cellIs" dxfId="1754" priority="16257" operator="notEqual">
      <formula>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cellIs" dxfId="1751" priority="3981" operator="notEqual">
      <formula>K31</formula>
    </cfRule>
    <cfRule type="expression" dxfId="1750" priority="3974">
      <formula>ISBLANK(OK31)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cellIs" dxfId="1747" priority="3953" operator="notEqual">
      <formula>K39</formula>
    </cfRule>
    <cfRule type="expression" dxfId="1746" priority="3946">
      <formula>ISBLANK(OK39)</formula>
    </cfRule>
  </conditionalFormatting>
  <conditionalFormatting sqref="OK43">
    <cfRule type="cellIs" dxfId="1745" priority="3939" operator="notEqual">
      <formula>K43</formula>
    </cfRule>
    <cfRule type="expression" dxfId="1744" priority="3932">
      <formula>ISBLANK(OK43)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expression" dxfId="1741" priority="3904">
      <formula>ISBLANK(OK51)</formula>
    </cfRule>
    <cfRule type="cellIs" dxfId="1740" priority="3911" operator="notEqual">
      <formula>K51</formula>
    </cfRule>
  </conditionalFormatting>
  <conditionalFormatting sqref="OK57">
    <cfRule type="cellIs" dxfId="1739" priority="3897" operator="notEqual">
      <formula>K57</formula>
    </cfRule>
    <cfRule type="expression" dxfId="1738" priority="3890">
      <formula>ISBLANK(OK57)</formula>
    </cfRule>
  </conditionalFormatting>
  <conditionalFormatting sqref="OK61">
    <cfRule type="expression" dxfId="1737" priority="2781">
      <formula>ISBLANK(OK61)</formula>
    </cfRule>
    <cfRule type="cellIs" dxfId="1736" priority="2788" operator="notEqual">
      <formula>K61</formula>
    </cfRule>
  </conditionalFormatting>
  <conditionalFormatting sqref="OK65">
    <cfRule type="expression" dxfId="1735" priority="2764">
      <formula>ISBLANK(OK65)</formula>
    </cfRule>
    <cfRule type="cellIs" dxfId="1734" priority="2771" operator="notEqual">
      <formula>K65</formula>
    </cfRule>
  </conditionalFormatting>
  <conditionalFormatting sqref="OK70">
    <cfRule type="expression" dxfId="1733" priority="3848">
      <formula>ISBLANK(OK70)</formula>
    </cfRule>
    <cfRule type="cellIs" dxfId="1732" priority="3855" operator="notEqual">
      <formula>K70</formula>
    </cfRule>
  </conditionalFormatting>
  <conditionalFormatting sqref="OK74">
    <cfRule type="expression" dxfId="1731" priority="3834">
      <formula>ISBLANK(OK74)</formula>
    </cfRule>
    <cfRule type="cellIs" dxfId="1730" priority="3841" operator="notEqual">
      <formula>K74</formula>
    </cfRule>
  </conditionalFormatting>
  <conditionalFormatting sqref="OK78">
    <cfRule type="expression" dxfId="1729" priority="3820">
      <formula>ISBLANK(OK78)</formula>
    </cfRule>
    <cfRule type="cellIs" dxfId="1728" priority="3827" operator="notEqual">
      <formula>K78</formula>
    </cfRule>
  </conditionalFormatting>
  <conditionalFormatting sqref="OK82">
    <cfRule type="expression" dxfId="1727" priority="3806">
      <formula>ISBLANK(OK82)</formula>
    </cfRule>
    <cfRule type="cellIs" dxfId="1726" priority="3813" operator="notEqual">
      <formula>K82</formula>
    </cfRule>
  </conditionalFormatting>
  <conditionalFormatting sqref="OK86">
    <cfRule type="cellIs" dxfId="1725" priority="3799" operator="notEqual">
      <formula>K86</formula>
    </cfRule>
    <cfRule type="expression" dxfId="1724" priority="3792">
      <formula>ISBLANK(OK86)</formula>
    </cfRule>
  </conditionalFormatting>
  <conditionalFormatting sqref="OK90">
    <cfRule type="cellIs" dxfId="1723" priority="3785" operator="notEqual">
      <formula>K90</formula>
    </cfRule>
    <cfRule type="expression" dxfId="1722" priority="3778">
      <formula>ISBLANK(OK90)</formula>
    </cfRule>
  </conditionalFormatting>
  <conditionalFormatting sqref="OK94">
    <cfRule type="expression" dxfId="1721" priority="3764">
      <formula>ISBLANK(OK94)</formula>
    </cfRule>
    <cfRule type="cellIs" dxfId="1720" priority="3771" operator="notEqual">
      <formula>K94</formula>
    </cfRule>
  </conditionalFormatting>
  <conditionalFormatting sqref="OK98">
    <cfRule type="expression" dxfId="1719" priority="3750">
      <formula>ISBLANK(OK98)</formula>
    </cfRule>
    <cfRule type="cellIs" dxfId="1718" priority="3757" operator="notEqual">
      <formula>K98</formula>
    </cfRule>
  </conditionalFormatting>
  <conditionalFormatting sqref="OK102">
    <cfRule type="expression" dxfId="1717" priority="2221">
      <formula>ISBLANK(OK102)</formula>
    </cfRule>
    <cfRule type="cellIs" dxfId="1716" priority="2228" operator="notEqual">
      <formula>K102</formula>
    </cfRule>
  </conditionalFormatting>
  <conditionalFormatting sqref="OK106">
    <cfRule type="cellIs" dxfId="1715" priority="2169" operator="notEqual">
      <formula>K106</formula>
    </cfRule>
    <cfRule type="expression" dxfId="1714" priority="2162">
      <formula>ISBLANK(OK106)</formula>
    </cfRule>
  </conditionalFormatting>
  <conditionalFormatting sqref="OK110">
    <cfRule type="expression" dxfId="1713" priority="1395">
      <formula>ISBLANK(OK110)</formula>
    </cfRule>
    <cfRule type="cellIs" dxfId="1712" priority="1402" operator="notEqual">
      <formula>K110</formula>
    </cfRule>
  </conditionalFormatting>
  <conditionalFormatting sqref="OK114">
    <cfRule type="expression" dxfId="1711" priority="1336">
      <formula>ISBLANK(OK114)</formula>
    </cfRule>
    <cfRule type="cellIs" dxfId="1710" priority="1343" operator="notEqual">
      <formula>K114</formula>
    </cfRule>
  </conditionalFormatting>
  <conditionalFormatting sqref="OK118">
    <cfRule type="expression" dxfId="1709" priority="1277">
      <formula>ISBLANK(OK118)</formula>
    </cfRule>
    <cfRule type="cellIs" dxfId="1708" priority="1284" operator="notEqual">
      <formula>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expression" dxfId="1705" priority="3736">
      <formula>ISBLANK(OK126)</formula>
    </cfRule>
    <cfRule type="cellIs" dxfId="1704" priority="3743" operator="notEqual">
      <formula>K126</formula>
    </cfRule>
  </conditionalFormatting>
  <conditionalFormatting sqref="OK130">
    <cfRule type="expression" dxfId="1703" priority="1218">
      <formula>ISBLANK(OK130)</formula>
    </cfRule>
    <cfRule type="cellIs" dxfId="1702" priority="1225" operator="notEqual">
      <formula>K130</formula>
    </cfRule>
  </conditionalFormatting>
  <conditionalFormatting sqref="OK134">
    <cfRule type="expression" dxfId="1701" priority="1159">
      <formula>ISBLANK(OK134)</formula>
    </cfRule>
    <cfRule type="cellIs" dxfId="1700" priority="1166" operator="notEqual">
      <formula>K134</formula>
    </cfRule>
  </conditionalFormatting>
  <conditionalFormatting sqref="OK138">
    <cfRule type="cellIs" dxfId="1699" priority="1107" operator="notEqual">
      <formula>K138</formula>
    </cfRule>
    <cfRule type="expression" dxfId="1698" priority="1100">
      <formula>ISBLANK(OK138)</formula>
    </cfRule>
  </conditionalFormatting>
  <conditionalFormatting sqref="OK142">
    <cfRule type="expression" dxfId="1697" priority="1041">
      <formula>ISBLANK(OK142)</formula>
    </cfRule>
    <cfRule type="cellIs" dxfId="1696" priority="1048" operator="notEqual">
      <formula>K142</formula>
    </cfRule>
  </conditionalFormatting>
  <conditionalFormatting sqref="OK146">
    <cfRule type="expression" dxfId="1695" priority="3722">
      <formula>ISBLANK(OK146)</formula>
    </cfRule>
    <cfRule type="cellIs" dxfId="1694" priority="3729" operator="notEqual">
      <formula>K146</formula>
    </cfRule>
  </conditionalFormatting>
  <conditionalFormatting sqref="OK150">
    <cfRule type="cellIs" dxfId="1693" priority="989" operator="notEqual">
      <formula>K150</formula>
    </cfRule>
    <cfRule type="expression" dxfId="1692" priority="982">
      <formula>ISBLANK(OK150)</formula>
    </cfRule>
  </conditionalFormatting>
  <conditionalFormatting sqref="OK154">
    <cfRule type="expression" dxfId="1691" priority="923">
      <formula>ISBLANK(OK154)</formula>
    </cfRule>
    <cfRule type="cellIs" dxfId="1690" priority="930" operator="notEqual">
      <formula>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cellIs" dxfId="1687" priority="812" operator="notEqual">
      <formula>K162</formula>
    </cfRule>
    <cfRule type="expression" dxfId="1686" priority="805">
      <formula>ISBLANK(OK162)</formula>
    </cfRule>
  </conditionalFormatting>
  <conditionalFormatting sqref="OK166">
    <cfRule type="cellIs" dxfId="1685" priority="3715" operator="notEqual">
      <formula>K166</formula>
    </cfRule>
    <cfRule type="expression" dxfId="1684" priority="3708">
      <formula>ISBLANK(OK166)</formula>
    </cfRule>
  </conditionalFormatting>
  <conditionalFormatting sqref="OK170">
    <cfRule type="expression" dxfId="1683" priority="687">
      <formula>ISBLANK(OK170)</formula>
    </cfRule>
    <cfRule type="cellIs" dxfId="1682" priority="694" operator="notEqual">
      <formula>K170</formula>
    </cfRule>
  </conditionalFormatting>
  <conditionalFormatting sqref="OK174">
    <cfRule type="expression" dxfId="1681" priority="746">
      <formula>ISBLANK(OK174)</formula>
    </cfRule>
    <cfRule type="cellIs" dxfId="1680" priority="753" operator="notEqual">
      <formula>K174</formula>
    </cfRule>
  </conditionalFormatting>
  <conditionalFormatting sqref="OK178">
    <cfRule type="cellIs" dxfId="1679" priority="3701" operator="notEqual">
      <formula>K178</formula>
    </cfRule>
    <cfRule type="expression" dxfId="1678" priority="3694">
      <formula>ISBLANK(OK178)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expression" dxfId="1675" priority="274">
      <formula>ISBLANK(OK186)</formula>
    </cfRule>
    <cfRule type="cellIs" dxfId="1674" priority="281" operator="notEqual">
      <formula>K186</formula>
    </cfRule>
  </conditionalFormatting>
  <conditionalFormatting sqref="OK190">
    <cfRule type="cellIs" dxfId="1673" priority="3687" operator="notEqual">
      <formula>K190</formula>
    </cfRule>
    <cfRule type="expression" dxfId="1672" priority="3680">
      <formula>ISBLANK(OK190)</formula>
    </cfRule>
  </conditionalFormatting>
  <conditionalFormatting sqref="OK194">
    <cfRule type="expression" dxfId="1671" priority="3666">
      <formula>ISBLANK(OK194)</formula>
    </cfRule>
    <cfRule type="cellIs" dxfId="1670" priority="3673" operator="notEqual">
      <formula>K194</formula>
    </cfRule>
  </conditionalFormatting>
  <conditionalFormatting sqref="OK198">
    <cfRule type="expression" dxfId="1669" priority="3652">
      <formula>ISBLANK(OK198)</formula>
    </cfRule>
    <cfRule type="cellIs" dxfId="1668" priority="3659" operator="notEqual">
      <formula>K198</formula>
    </cfRule>
  </conditionalFormatting>
  <conditionalFormatting sqref="OK202">
    <cfRule type="expression" dxfId="1667" priority="3638">
      <formula>ISBLANK(OK202)</formula>
    </cfRule>
    <cfRule type="cellIs" dxfId="1666" priority="3645" operator="notEqual">
      <formula>K202</formula>
    </cfRule>
  </conditionalFormatting>
  <conditionalFormatting sqref="OK206">
    <cfRule type="cellIs" dxfId="1665" priority="3631" operator="notEqual">
      <formula>K206</formula>
    </cfRule>
    <cfRule type="expression" dxfId="1664" priority="3624">
      <formula>ISBLANK(OK206)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cellIs" dxfId="1661" priority="3603" operator="notEqual">
      <formula>K215</formula>
    </cfRule>
    <cfRule type="expression" dxfId="1660" priority="3596">
      <formula>ISBLANK(OK215)</formula>
    </cfRule>
  </conditionalFormatting>
  <conditionalFormatting sqref="OK219">
    <cfRule type="expression" dxfId="1659" priority="3582">
      <formula>ISBLANK(OK219)</formula>
    </cfRule>
    <cfRule type="cellIs" dxfId="1658" priority="3589" operator="notEqual">
      <formula>K219</formula>
    </cfRule>
  </conditionalFormatting>
  <conditionalFormatting sqref="OK223">
    <cfRule type="expression" dxfId="1657" priority="3568">
      <formula>ISBLANK(OK223)</formula>
    </cfRule>
    <cfRule type="cellIs" dxfId="1656" priority="3575" operator="notEqual">
      <formula>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expression" dxfId="1653" priority="3540">
      <formula>ISBLANK(OK231)</formula>
    </cfRule>
    <cfRule type="cellIs" dxfId="1652" priority="3547" operator="notEqual">
      <formula>K231</formula>
    </cfRule>
  </conditionalFormatting>
  <conditionalFormatting sqref="OK235">
    <cfRule type="cellIs" dxfId="1651" priority="3533" operator="notEqual">
      <formula>K235</formula>
    </cfRule>
    <cfRule type="expression" dxfId="1650" priority="3526">
      <formula>ISBLANK(OK235)</formula>
    </cfRule>
  </conditionalFormatting>
  <conditionalFormatting sqref="OK239">
    <cfRule type="cellIs" dxfId="1649" priority="2051" operator="notEqual">
      <formula>K239</formula>
    </cfRule>
    <cfRule type="expression" dxfId="1648" priority="2044">
      <formula>ISBLANK(OK239)</formula>
    </cfRule>
  </conditionalFormatting>
  <conditionalFormatting sqref="OK243">
    <cfRule type="expression" dxfId="1647" priority="3512">
      <formula>ISBLANK(OK243)</formula>
    </cfRule>
    <cfRule type="cellIs" dxfId="1646" priority="3519" operator="notEqual">
      <formula>K243</formula>
    </cfRule>
  </conditionalFormatting>
  <conditionalFormatting sqref="OK247">
    <cfRule type="expression" dxfId="1645" priority="3498">
      <formula>ISBLANK(OK247)</formula>
    </cfRule>
    <cfRule type="cellIs" dxfId="1644" priority="3505" operator="notEqual">
      <formula>K247</formula>
    </cfRule>
  </conditionalFormatting>
  <conditionalFormatting sqref="OK251">
    <cfRule type="expression" dxfId="1643" priority="3484">
      <formula>ISBLANK(OK251)</formula>
    </cfRule>
    <cfRule type="cellIs" dxfId="1642" priority="3491" operator="notEqual">
      <formula>K251</formula>
    </cfRule>
  </conditionalFormatting>
  <conditionalFormatting sqref="OK255">
    <cfRule type="cellIs" dxfId="1641" priority="3477" operator="notEqual">
      <formula>K255</formula>
    </cfRule>
    <cfRule type="expression" dxfId="1640" priority="3470">
      <formula>ISBLANK(OK255)</formula>
    </cfRule>
  </conditionalFormatting>
  <conditionalFormatting sqref="OK259">
    <cfRule type="cellIs" dxfId="1639" priority="1992" operator="notEqual">
      <formula>K259</formula>
    </cfRule>
    <cfRule type="expression" dxfId="1638" priority="1985">
      <formula>ISBLANK(OK259)</formula>
    </cfRule>
  </conditionalFormatting>
  <conditionalFormatting sqref="OK263">
    <cfRule type="expression" dxfId="1637" priority="3456">
      <formula>ISBLANK(OK263)</formula>
    </cfRule>
    <cfRule type="cellIs" dxfId="1636" priority="3463" operator="notEqual">
      <formula>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cellIs" dxfId="1633" priority="1874" operator="notEqual">
      <formula>K273</formula>
    </cfRule>
    <cfRule type="expression" dxfId="1632" priority="1867">
      <formula>ISBLANK(OK273)</formula>
    </cfRule>
  </conditionalFormatting>
  <conditionalFormatting sqref="OK277">
    <cfRule type="expression" dxfId="1631" priority="628">
      <formula>ISBLANK(OK277)</formula>
    </cfRule>
    <cfRule type="cellIs" dxfId="1630" priority="635" operator="notEqual">
      <formula>K277</formula>
    </cfRule>
  </conditionalFormatting>
  <conditionalFormatting sqref="OK281">
    <cfRule type="cellIs" dxfId="1629" priority="1815" operator="notEqual">
      <formula>K281</formula>
    </cfRule>
    <cfRule type="expression" dxfId="1628" priority="1808">
      <formula>ISBLANK(OK281)</formula>
    </cfRule>
  </conditionalFormatting>
  <conditionalFormatting sqref="OK285">
    <cfRule type="expression" dxfId="1627" priority="1926">
      <formula>ISBLANK(OK285)</formula>
    </cfRule>
    <cfRule type="cellIs" dxfId="1626" priority="1933" operator="notEqual">
      <formula>K285</formula>
    </cfRule>
  </conditionalFormatting>
  <conditionalFormatting sqref="OK290">
    <cfRule type="expression" dxfId="1625" priority="3428">
      <formula>ISBLANK(OK290)</formula>
    </cfRule>
    <cfRule type="cellIs" dxfId="1624" priority="3435" operator="notEqual">
      <formula>K290</formula>
    </cfRule>
  </conditionalFormatting>
  <conditionalFormatting sqref="OK295">
    <cfRule type="expression" dxfId="1623" priority="3414">
      <formula>ISBLANK(OK295)</formula>
    </cfRule>
    <cfRule type="cellIs" dxfId="1622" priority="3421" operator="notEqual">
      <formula>K295</formula>
    </cfRule>
  </conditionalFormatting>
  <conditionalFormatting sqref="OK300">
    <cfRule type="expression" dxfId="1621" priority="3400">
      <formula>ISBLANK(OK300)</formula>
    </cfRule>
    <cfRule type="cellIs" dxfId="1620" priority="3407" operator="notEqual">
      <formula>K300</formula>
    </cfRule>
  </conditionalFormatting>
  <conditionalFormatting sqref="OK304">
    <cfRule type="cellIs" dxfId="1619" priority="3393" operator="notEqual">
      <formula>K304</formula>
    </cfRule>
    <cfRule type="expression" dxfId="1618" priority="3386">
      <formula>ISBLANK(OK304)</formula>
    </cfRule>
  </conditionalFormatting>
  <conditionalFormatting sqref="OK308">
    <cfRule type="cellIs" dxfId="1617" priority="3379" operator="notEqual">
      <formula>K308</formula>
    </cfRule>
    <cfRule type="expression" dxfId="1616" priority="3372">
      <formula>ISBLANK(OK308)</formula>
    </cfRule>
  </conditionalFormatting>
  <conditionalFormatting sqref="OK312">
    <cfRule type="cellIs" dxfId="1615" priority="3365" operator="notEqual">
      <formula>K312</formula>
    </cfRule>
    <cfRule type="expression" dxfId="1614" priority="3358">
      <formula>ISBLANK(OK312)</formula>
    </cfRule>
  </conditionalFormatting>
  <conditionalFormatting sqref="OK316">
    <cfRule type="cellIs" dxfId="1613" priority="3351" operator="notEqual">
      <formula>K316</formula>
    </cfRule>
    <cfRule type="expression" dxfId="1612" priority="3344">
      <formula>ISBLANK(OK316)</formula>
    </cfRule>
  </conditionalFormatting>
  <conditionalFormatting sqref="OK320">
    <cfRule type="expression" dxfId="1611" priority="3330">
      <formula>ISBLANK(OK320)</formula>
    </cfRule>
    <cfRule type="cellIs" dxfId="1610" priority="3337" operator="notEqual">
      <formula>K320</formula>
    </cfRule>
  </conditionalFormatting>
  <conditionalFormatting sqref="OK324">
    <cfRule type="cellIs" dxfId="1609" priority="3225" operator="notEqual">
      <formula>K324</formula>
    </cfRule>
    <cfRule type="expression" dxfId="1608" priority="3218">
      <formula>ISBLANK(OK324)</formula>
    </cfRule>
  </conditionalFormatting>
  <conditionalFormatting sqref="OK328">
    <cfRule type="cellIs" dxfId="1607" priority="3239" operator="notEqual">
      <formula>K328</formula>
    </cfRule>
    <cfRule type="expression" dxfId="1606" priority="3232">
      <formula>ISBLANK(OK328)</formula>
    </cfRule>
  </conditionalFormatting>
  <conditionalFormatting sqref="OK332">
    <cfRule type="cellIs" dxfId="1605" priority="3253" operator="notEqual">
      <formula>K332</formula>
    </cfRule>
    <cfRule type="expression" dxfId="1604" priority="3246">
      <formula>ISBLANK(OK332)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cellIs" dxfId="1601" priority="2737" operator="notEqual">
      <formula>K342</formula>
    </cfRule>
    <cfRule type="expression" dxfId="1600" priority="2730">
      <formula>ISBLANK(OK342)</formula>
    </cfRule>
  </conditionalFormatting>
  <conditionalFormatting sqref="OK346">
    <cfRule type="cellIs" dxfId="1599" priority="2720" operator="notEqual">
      <formula>K346</formula>
    </cfRule>
    <cfRule type="expression" dxfId="1598" priority="2713">
      <formula>ISBLANK(OK346)</formula>
    </cfRule>
  </conditionalFormatting>
  <conditionalFormatting sqref="OK351">
    <cfRule type="cellIs" dxfId="1597" priority="2703" operator="notEqual">
      <formula>K351</formula>
    </cfRule>
    <cfRule type="expression" dxfId="1596" priority="2696">
      <formula>ISBLANK(OK351)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expression" dxfId="1593" priority="2662">
      <formula>ISBLANK(OK359)</formula>
    </cfRule>
    <cfRule type="cellIs" dxfId="1592" priority="2669" operator="notEqual">
      <formula>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cellIs" dxfId="1589" priority="2635" operator="notEqual">
      <formula>K368</formula>
    </cfRule>
    <cfRule type="expression" dxfId="1588" priority="2628">
      <formula>ISBLANK(OK368)</formula>
    </cfRule>
  </conditionalFormatting>
  <conditionalFormatting sqref="OK372">
    <cfRule type="expression" dxfId="1587" priority="2611">
      <formula>ISBLANK(OK372)</formula>
    </cfRule>
    <cfRule type="cellIs" dxfId="1586" priority="2618" operator="notEqual">
      <formula>K372</formula>
    </cfRule>
  </conditionalFormatting>
  <conditionalFormatting sqref="OK378">
    <cfRule type="expression" dxfId="1585" priority="2594">
      <formula>ISBLANK(OK378)</formula>
    </cfRule>
    <cfRule type="cellIs" dxfId="1584" priority="2601" operator="notEqual">
      <formula>K378</formula>
    </cfRule>
  </conditionalFormatting>
  <conditionalFormatting sqref="OK382">
    <cfRule type="cellIs" dxfId="1583" priority="2584" operator="notEqual">
      <formula>K382</formula>
    </cfRule>
    <cfRule type="expression" dxfId="1582" priority="2577">
      <formula>ISBLANK(OK382)</formula>
    </cfRule>
  </conditionalFormatting>
  <conditionalFormatting sqref="OK386">
    <cfRule type="expression" dxfId="1581" priority="2560">
      <formula>ISBLANK(OK386)</formula>
    </cfRule>
    <cfRule type="cellIs" dxfId="1580" priority="2567" operator="notEqual">
      <formula>K386</formula>
    </cfRule>
  </conditionalFormatting>
  <conditionalFormatting sqref="OK391">
    <cfRule type="expression" dxfId="1579" priority="2543">
      <formula>ISBLANK(OK391)</formula>
    </cfRule>
    <cfRule type="cellIs" dxfId="1578" priority="2550" operator="notEqual">
      <formula>K391</formula>
    </cfRule>
  </conditionalFormatting>
  <conditionalFormatting sqref="OK395">
    <cfRule type="expression" dxfId="1577" priority="2526">
      <formula>ISBLANK(OK395)</formula>
    </cfRule>
    <cfRule type="cellIs" dxfId="1576" priority="2533" operator="notEqual">
      <formula>K395</formula>
    </cfRule>
  </conditionalFormatting>
  <conditionalFormatting sqref="OK399">
    <cfRule type="cellIs" dxfId="1575" priority="2516" operator="notEqual">
      <formula>K399</formula>
    </cfRule>
    <cfRule type="expression" dxfId="1574" priority="2509">
      <formula>ISBLANK(OK399)</formula>
    </cfRule>
  </conditionalFormatting>
  <conditionalFormatting sqref="OK404">
    <cfRule type="expression" dxfId="1573" priority="1580">
      <formula>ISBLANK(OK404)</formula>
    </cfRule>
    <cfRule type="cellIs" dxfId="1572" priority="1587" operator="notEqual">
      <formula>K404</formula>
    </cfRule>
  </conditionalFormatting>
  <conditionalFormatting sqref="OK408">
    <cfRule type="cellIs" dxfId="1571" priority="1469" operator="notEqual">
      <formula>K408</formula>
    </cfRule>
    <cfRule type="expression" dxfId="1570" priority="1462">
      <formula>ISBLANK(OK408)</formula>
    </cfRule>
  </conditionalFormatting>
  <conditionalFormatting sqref="OK412">
    <cfRule type="cellIs" dxfId="1569" priority="1528" operator="notEqual">
      <formula>K412</formula>
    </cfRule>
    <cfRule type="expression" dxfId="1568" priority="1521">
      <formula>ISBLANK(OK412)</formula>
    </cfRule>
  </conditionalFormatting>
  <conditionalFormatting sqref="OK417">
    <cfRule type="expression" dxfId="1567" priority="244">
      <formula>ISBLANK(OK417)</formula>
    </cfRule>
    <cfRule type="cellIs" dxfId="1566" priority="251" operator="notEqual">
      <formula>K417</formula>
    </cfRule>
  </conditionalFormatting>
  <conditionalFormatting sqref="OK418">
    <cfRule type="expression" dxfId="1565" priority="206">
      <formula>ISBLANK(OK418)</formula>
    </cfRule>
    <cfRule type="cellIs" dxfId="1564" priority="213" operator="notEqual">
      <formula>K418</formula>
    </cfRule>
  </conditionalFormatting>
  <conditionalFormatting sqref="OK419">
    <cfRule type="cellIs" dxfId="1563" priority="175" operator="notEqual">
      <formula>K419</formula>
    </cfRule>
    <cfRule type="expression" dxfId="1562" priority="168">
      <formula>ISBLANK(OK419)</formula>
    </cfRule>
  </conditionalFormatting>
  <conditionalFormatting sqref="OK421">
    <cfRule type="expression" dxfId="1561" priority="2492">
      <formula>ISBLANK(OK421)</formula>
    </cfRule>
    <cfRule type="cellIs" dxfId="1560" priority="2499" operator="notEqual">
      <formula>K421</formula>
    </cfRule>
  </conditionalFormatting>
  <conditionalFormatting sqref="OK425">
    <cfRule type="expression" dxfId="1559" priority="2475">
      <formula>ISBLANK(OK425)</formula>
    </cfRule>
    <cfRule type="cellIs" dxfId="1558" priority="2482" operator="notEqual">
      <formula>K425</formula>
    </cfRule>
  </conditionalFormatting>
  <conditionalFormatting sqref="OK429">
    <cfRule type="expression" dxfId="1557" priority="2458">
      <formula>ISBLANK(OK429)</formula>
    </cfRule>
    <cfRule type="cellIs" dxfId="1556" priority="2465" operator="notEqual">
      <formula>K429</formula>
    </cfRule>
  </conditionalFormatting>
  <conditionalFormatting sqref="OK434">
    <cfRule type="cellIs" dxfId="1555" priority="584" operator="notEqual">
      <formula>K434</formula>
    </cfRule>
    <cfRule type="expression" dxfId="1554" priority="577">
      <formula>ISBLANK(OK434)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cellIs" dxfId="1551" priority="466" operator="notEqual">
      <formula>K442</formula>
    </cfRule>
    <cfRule type="expression" dxfId="1550" priority="459">
      <formula>ISBLANK(OK442)</formula>
    </cfRule>
  </conditionalFormatting>
  <conditionalFormatting sqref="OK446">
    <cfRule type="cellIs" dxfId="1549" priority="407" operator="notEqual">
      <formula>K446</formula>
    </cfRule>
    <cfRule type="expression" dxfId="1548" priority="400">
      <formula>ISBLANK(OK446)</formula>
    </cfRule>
  </conditionalFormatting>
  <conditionalFormatting sqref="OK451">
    <cfRule type="cellIs" dxfId="1547" priority="137" operator="notEqual">
      <formula>K451</formula>
    </cfRule>
    <cfRule type="expression" dxfId="1546" priority="130">
      <formula>ISBLANK(OK451)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expression" dxfId="1543" priority="54">
      <formula>ISBLANK(OK453)</formula>
    </cfRule>
    <cfRule type="cellIs" dxfId="1542" priority="61" operator="notEqual">
      <formula>K453</formula>
    </cfRule>
  </conditionalFormatting>
  <conditionalFormatting sqref="OK454">
    <cfRule type="expression" dxfId="1541" priority="16">
      <formula>ISBLANK(OK454)</formula>
    </cfRule>
    <cfRule type="cellIs" dxfId="1540" priority="23" operator="notEqual">
      <formula>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expression" dxfId="1537" priority="2952">
      <formula>ISBLANK(OK460)</formula>
    </cfRule>
    <cfRule type="cellIs" dxfId="1536" priority="2959" operator="notEqual">
      <formula>K460</formula>
    </cfRule>
  </conditionalFormatting>
  <conditionalFormatting sqref="OK464">
    <cfRule type="cellIs" dxfId="1535" priority="2945" operator="notEqual">
      <formula>K464</formula>
    </cfRule>
    <cfRule type="expression" dxfId="1534" priority="2938">
      <formula>ISBLANK(OK464)</formula>
    </cfRule>
  </conditionalFormatting>
  <conditionalFormatting sqref="OK469">
    <cfRule type="cellIs" dxfId="1533" priority="2931" operator="notEqual">
      <formula>K469</formula>
    </cfRule>
    <cfRule type="expression" dxfId="1532" priority="2924">
      <formula>ISBLANK(OK469)</formula>
    </cfRule>
  </conditionalFormatting>
  <conditionalFormatting sqref="OK473">
    <cfRule type="expression" dxfId="1531" priority="2910">
      <formula>ISBLANK(OK473)</formula>
    </cfRule>
    <cfRule type="cellIs" dxfId="1530" priority="2917" operator="notEqual">
      <formula>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cellIs" dxfId="1527" priority="2889" operator="notEqual">
      <formula>K482</formula>
    </cfRule>
    <cfRule type="expression" dxfId="1526" priority="2882">
      <formula>ISBLANK(OK482)</formula>
    </cfRule>
  </conditionalFormatting>
  <conditionalFormatting sqref="OK486">
    <cfRule type="expression" dxfId="1525" priority="2868">
      <formula>ISBLANK(OK486)</formula>
    </cfRule>
    <cfRule type="cellIs" dxfId="1524" priority="2875" operator="notEqual">
      <formula>K486</formula>
    </cfRule>
  </conditionalFormatting>
  <conditionalFormatting sqref="OK490">
    <cfRule type="cellIs" dxfId="1523" priority="2861" operator="notEqual">
      <formula>K490</formula>
    </cfRule>
    <cfRule type="expression" dxfId="1522" priority="2854">
      <formula>ISBLANK(OK490)</formula>
    </cfRule>
  </conditionalFormatting>
  <conditionalFormatting sqref="OK495">
    <cfRule type="cellIs" dxfId="1521" priority="2847" operator="notEqual">
      <formula>K495</formula>
    </cfRule>
    <cfRule type="expression" dxfId="1520" priority="2840">
      <formula>ISBLANK(OK495)</formula>
    </cfRule>
  </conditionalFormatting>
  <conditionalFormatting sqref="OK499">
    <cfRule type="expression" dxfId="1519" priority="2826">
      <formula>ISBLANK(OK499)</formula>
    </cfRule>
    <cfRule type="cellIs" dxfId="1518" priority="2833" operator="notEqual">
      <formula>K499</formula>
    </cfRule>
  </conditionalFormatting>
  <conditionalFormatting sqref="OK503">
    <cfRule type="cellIs" dxfId="1517" priority="2819" operator="notEqual">
      <formula>K503</formula>
    </cfRule>
    <cfRule type="expression" dxfId="1516" priority="2812">
      <formula>ISBLANK(OK503)</formula>
    </cfRule>
  </conditionalFormatting>
  <conditionalFormatting sqref="OK507">
    <cfRule type="cellIs" dxfId="1515" priority="2805" operator="notEqual">
      <formula>K507</formula>
    </cfRule>
    <cfRule type="expression" dxfId="1514" priority="2798">
      <formula>ISBLANK(OK507)</formula>
    </cfRule>
  </conditionalFormatting>
  <conditionalFormatting sqref="OK511">
    <cfRule type="expression" dxfId="1513" priority="1749">
      <formula>ISBLANK(OK511)</formula>
    </cfRule>
    <cfRule type="cellIs" dxfId="1512" priority="1756" operator="notEqual">
      <formula>K511</formula>
    </cfRule>
  </conditionalFormatting>
  <conditionalFormatting sqref="OK515">
    <cfRule type="cellIs" dxfId="1511" priority="1697" operator="notEqual">
      <formula>K515</formula>
    </cfRule>
    <cfRule type="expression" dxfId="1510" priority="1690">
      <formula>ISBLANK(OK515)</formula>
    </cfRule>
  </conditionalFormatting>
  <conditionalFormatting sqref="OK519">
    <cfRule type="cellIs" dxfId="1509" priority="1638" operator="notEqual">
      <formula>K519</formula>
    </cfRule>
    <cfRule type="expression" dxfId="1508" priority="1631">
      <formula>ISBLANK(OK519)</formula>
    </cfRule>
  </conditionalFormatting>
  <conditionalFormatting sqref="OK19:OL19">
    <cfRule type="cellIs" dxfId="1507" priority="4019" operator="greaterThan">
      <formula>$C$11</formula>
    </cfRule>
    <cfRule type="cellIs" dxfId="1506" priority="16265" operator="greaterThan">
      <formula>$K$19</formula>
    </cfRule>
  </conditionalFormatting>
  <conditionalFormatting sqref="OM22">
    <cfRule type="expression" dxfId="1505" priority="6090">
      <formula>ISBLANK(OM22)</formula>
    </cfRule>
    <cfRule type="cellIs" dxfId="1504" priority="16256" operator="notEqual">
      <formula>M22</formula>
    </cfRule>
  </conditionalFormatting>
  <conditionalFormatting sqref="OM26">
    <cfRule type="expression" dxfId="1503" priority="3987">
      <formula>ISBLANK(OM26)</formula>
    </cfRule>
    <cfRule type="cellIs" dxfId="1502" priority="3994" operator="notEqual">
      <formula>M26</formula>
    </cfRule>
  </conditionalFormatting>
  <conditionalFormatting sqref="OM31">
    <cfRule type="expression" dxfId="1501" priority="3973">
      <formula>ISBLANK(OM31)</formula>
    </cfRule>
    <cfRule type="cellIs" dxfId="1500" priority="3980" operator="notEqual">
      <formula>M31</formula>
    </cfRule>
  </conditionalFormatting>
  <conditionalFormatting sqref="OM35">
    <cfRule type="cellIs" dxfId="1499" priority="3966" operator="notEqual">
      <formula>M35</formula>
    </cfRule>
    <cfRule type="expression" dxfId="1498" priority="3959">
      <formula>ISBLANK(OM35)</formula>
    </cfRule>
  </conditionalFormatting>
  <conditionalFormatting sqref="OM39">
    <cfRule type="expression" dxfId="1497" priority="3945">
      <formula>ISBLANK(OM39)</formula>
    </cfRule>
    <cfRule type="cellIs" dxfId="1496" priority="3952" operator="notEqual">
      <formula>M39</formula>
    </cfRule>
  </conditionalFormatting>
  <conditionalFormatting sqref="OM43">
    <cfRule type="expression" dxfId="1495" priority="3931">
      <formula>ISBLANK(OM43)</formula>
    </cfRule>
    <cfRule type="cellIs" dxfId="1494" priority="3938" operator="notEqual">
      <formula>M43</formula>
    </cfRule>
  </conditionalFormatting>
  <conditionalFormatting sqref="OM47">
    <cfRule type="cellIs" dxfId="1493" priority="3924" operator="notEqual">
      <formula>M47</formula>
    </cfRule>
    <cfRule type="expression" dxfId="1492" priority="3917">
      <formula>ISBLANK(OM47)</formula>
    </cfRule>
  </conditionalFormatting>
  <conditionalFormatting sqref="OM51">
    <cfRule type="expression" dxfId="1491" priority="3903">
      <formula>ISBLANK(OM51)</formula>
    </cfRule>
    <cfRule type="cellIs" dxfId="1490" priority="3910" operator="notEqual">
      <formula>M51</formula>
    </cfRule>
  </conditionalFormatting>
  <conditionalFormatting sqref="OM57">
    <cfRule type="cellIs" dxfId="1489" priority="3896" operator="notEqual">
      <formula>M57</formula>
    </cfRule>
    <cfRule type="expression" dxfId="1488" priority="3889">
      <formula>ISBLANK(OM57)</formula>
    </cfRule>
  </conditionalFormatting>
  <conditionalFormatting sqref="OM61">
    <cfRule type="cellIs" dxfId="1487" priority="2787" operator="notEqual">
      <formula>M61</formula>
    </cfRule>
    <cfRule type="expression" dxfId="1486" priority="2780">
      <formula>ISBLANK(OM61)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expression" dxfId="1483" priority="3847">
      <formula>ISBLANK(OM70)</formula>
    </cfRule>
    <cfRule type="cellIs" dxfId="1482" priority="3854" operator="notEqual">
      <formula>M70</formula>
    </cfRule>
  </conditionalFormatting>
  <conditionalFormatting sqref="OM74">
    <cfRule type="expression" dxfId="1481" priority="3833">
      <formula>ISBLANK(OM74)</formula>
    </cfRule>
    <cfRule type="cellIs" dxfId="1480" priority="3840" operator="notEqual">
      <formula>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expression" dxfId="1477" priority="3805">
      <formula>ISBLANK(OM82)</formula>
    </cfRule>
    <cfRule type="cellIs" dxfId="1476" priority="3812" operator="notEqual">
      <formula>M82</formula>
    </cfRule>
  </conditionalFormatting>
  <conditionalFormatting sqref="OM86">
    <cfRule type="cellIs" dxfId="1475" priority="3798" operator="notEqual">
      <formula>M86</formula>
    </cfRule>
    <cfRule type="expression" dxfId="1474" priority="3791">
      <formula>ISBLANK(OM86)</formula>
    </cfRule>
  </conditionalFormatting>
  <conditionalFormatting sqref="OM90">
    <cfRule type="cellIs" dxfId="1473" priority="3784" operator="notEqual">
      <formula>M90</formula>
    </cfRule>
    <cfRule type="expression" dxfId="1472" priority="3777">
      <formula>ISBLANK(OM90)</formula>
    </cfRule>
  </conditionalFormatting>
  <conditionalFormatting sqref="OM94">
    <cfRule type="cellIs" dxfId="1471" priority="3770" operator="notEqual">
      <formula>M94</formula>
    </cfRule>
    <cfRule type="expression" dxfId="1470" priority="3763">
      <formula>ISBLANK(OM94)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expression" dxfId="1465" priority="2161">
      <formula>ISBLANK(OM106)</formula>
    </cfRule>
    <cfRule type="cellIs" dxfId="1464" priority="2168" operator="notEqual">
      <formula>M106</formula>
    </cfRule>
  </conditionalFormatting>
  <conditionalFormatting sqref="OM110">
    <cfRule type="expression" dxfId="1463" priority="1394">
      <formula>ISBLANK(OM110)</formula>
    </cfRule>
    <cfRule type="cellIs" dxfId="1462" priority="1401" operator="notEqual">
      <formula>M110</formula>
    </cfRule>
  </conditionalFormatting>
  <conditionalFormatting sqref="OM114">
    <cfRule type="expression" dxfId="1461" priority="1335">
      <formula>ISBLANK(OM114)</formula>
    </cfRule>
    <cfRule type="cellIs" dxfId="1460" priority="1342" operator="notEqual">
      <formula>M114</formula>
    </cfRule>
  </conditionalFormatting>
  <conditionalFormatting sqref="OM118">
    <cfRule type="expression" dxfId="1459" priority="1276">
      <formula>ISBLANK(OM118)</formula>
    </cfRule>
    <cfRule type="cellIs" dxfId="1458" priority="1283" operator="notEqual">
      <formula>M118</formula>
    </cfRule>
  </conditionalFormatting>
  <conditionalFormatting sqref="OM122">
    <cfRule type="expression" dxfId="1457" priority="2102">
      <formula>ISBLANK(OM122)</formula>
    </cfRule>
    <cfRule type="cellIs" dxfId="1456" priority="2109" operator="notEqual">
      <formula>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expression" dxfId="1453" priority="1217">
      <formula>ISBLANK(OM130)</formula>
    </cfRule>
    <cfRule type="cellIs" dxfId="1452" priority="1224" operator="notEqual">
      <formula>M130</formula>
    </cfRule>
  </conditionalFormatting>
  <conditionalFormatting sqref="OM134">
    <cfRule type="expression" dxfId="1451" priority="1158">
      <formula>ISBLANK(OM134)</formula>
    </cfRule>
    <cfRule type="cellIs" dxfId="1450" priority="1165" operator="notEqual">
      <formula>M134</formula>
    </cfRule>
  </conditionalFormatting>
  <conditionalFormatting sqref="OM138">
    <cfRule type="cellIs" dxfId="1449" priority="1106" operator="notEqual">
      <formula>M138</formula>
    </cfRule>
    <cfRule type="expression" dxfId="1448" priority="1099">
      <formula>ISBLANK(OM138)</formula>
    </cfRule>
  </conditionalFormatting>
  <conditionalFormatting sqref="OM142">
    <cfRule type="cellIs" dxfId="1447" priority="1047" operator="notEqual">
      <formula>M142</formula>
    </cfRule>
    <cfRule type="expression" dxfId="1446" priority="1040">
      <formula>ISBLANK(OM142)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cellIs" dxfId="1443" priority="988" operator="notEqual">
      <formula>M150</formula>
    </cfRule>
    <cfRule type="expression" dxfId="1442" priority="981">
      <formula>ISBLANK(OM150)</formula>
    </cfRule>
  </conditionalFormatting>
  <conditionalFormatting sqref="OM154">
    <cfRule type="expression" dxfId="1441" priority="922">
      <formula>ISBLANK(OM154)</formula>
    </cfRule>
    <cfRule type="cellIs" dxfId="1440" priority="929" operator="notEqual">
      <formula>M154</formula>
    </cfRule>
  </conditionalFormatting>
  <conditionalFormatting sqref="OM158">
    <cfRule type="expression" dxfId="1439" priority="863">
      <formula>ISBLANK(OM158)</formula>
    </cfRule>
    <cfRule type="cellIs" dxfId="1438" priority="870" operator="notEqual">
      <formula>M158</formula>
    </cfRule>
  </conditionalFormatting>
  <conditionalFormatting sqref="OM162">
    <cfRule type="expression" dxfId="1437" priority="804">
      <formula>ISBLANK(OM162)</formula>
    </cfRule>
    <cfRule type="cellIs" dxfId="1436" priority="811" operator="notEqual">
      <formula>M162</formula>
    </cfRule>
  </conditionalFormatting>
  <conditionalFormatting sqref="OM166">
    <cfRule type="cellIs" dxfId="1435" priority="3714" operator="notEqual">
      <formula>M166</formula>
    </cfRule>
    <cfRule type="expression" dxfId="1434" priority="3707">
      <formula>ISBLANK(OM166)</formula>
    </cfRule>
  </conditionalFormatting>
  <conditionalFormatting sqref="OM170">
    <cfRule type="cellIs" dxfId="1433" priority="693" operator="notEqual">
      <formula>M170</formula>
    </cfRule>
    <cfRule type="expression" dxfId="1432" priority="686">
      <formula>ISBLANK(OM170)</formula>
    </cfRule>
  </conditionalFormatting>
  <conditionalFormatting sqref="OM174">
    <cfRule type="expression" dxfId="1431" priority="745">
      <formula>ISBLANK(OM174)</formula>
    </cfRule>
    <cfRule type="cellIs" dxfId="1430" priority="752" operator="notEqual">
      <formula>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cellIs" dxfId="1427" priority="339" operator="notEqual">
      <formula>M182</formula>
    </cfRule>
    <cfRule type="expression" dxfId="1426" priority="332">
      <formula>ISBLANK(OM182)</formula>
    </cfRule>
  </conditionalFormatting>
  <conditionalFormatting sqref="OM186">
    <cfRule type="expression" dxfId="1425" priority="273">
      <formula>ISBLANK(OM186)</formula>
    </cfRule>
    <cfRule type="cellIs" dxfId="1424" priority="280" operator="notEqual">
      <formula>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expression" dxfId="1421" priority="3665">
      <formula>ISBLANK(OM194)</formula>
    </cfRule>
    <cfRule type="cellIs" dxfId="1420" priority="3672" operator="notEqual">
      <formula>M194</formula>
    </cfRule>
  </conditionalFormatting>
  <conditionalFormatting sqref="OM198">
    <cfRule type="cellIs" dxfId="1419" priority="3658" operator="notEqual">
      <formula>M198</formula>
    </cfRule>
    <cfRule type="expression" dxfId="1418" priority="3651">
      <formula>ISBLANK(OM198)</formula>
    </cfRule>
  </conditionalFormatting>
  <conditionalFormatting sqref="OM202">
    <cfRule type="expression" dxfId="1417" priority="3637">
      <formula>ISBLANK(OM202)</formula>
    </cfRule>
    <cfRule type="cellIs" dxfId="1416" priority="3644" operator="notEqual">
      <formula>M202</formula>
    </cfRule>
  </conditionalFormatting>
  <conditionalFormatting sqref="OM206">
    <cfRule type="cellIs" dxfId="1415" priority="3630" operator="notEqual">
      <formula>M206</formula>
    </cfRule>
    <cfRule type="expression" dxfId="1414" priority="3623">
      <formula>ISBLANK(OM206)</formula>
    </cfRule>
  </conditionalFormatting>
  <conditionalFormatting sqref="OM210">
    <cfRule type="cellIs" dxfId="1413" priority="3616" operator="notEqual">
      <formula>M210</formula>
    </cfRule>
    <cfRule type="expression" dxfId="1412" priority="3609">
      <formula>ISBLANK(OM210)</formula>
    </cfRule>
  </conditionalFormatting>
  <conditionalFormatting sqref="OM215">
    <cfRule type="expression" dxfId="1411" priority="3595">
      <formula>ISBLANK(OM215)</formula>
    </cfRule>
    <cfRule type="cellIs" dxfId="1410" priority="3602" operator="notEqual">
      <formula>M215</formula>
    </cfRule>
  </conditionalFormatting>
  <conditionalFormatting sqref="OM219">
    <cfRule type="cellIs" dxfId="1409" priority="3588" operator="notEqual">
      <formula>M219</formula>
    </cfRule>
    <cfRule type="expression" dxfId="1408" priority="3581">
      <formula>ISBLANK(OM219)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cellIs" dxfId="1405" priority="3560" operator="notEqual">
      <formula>M227</formula>
    </cfRule>
    <cfRule type="expression" dxfId="1404" priority="3553">
      <formula>ISBLANK(OM227)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expression" dxfId="1401" priority="3525">
      <formula>ISBLANK(OM235)</formula>
    </cfRule>
    <cfRule type="cellIs" dxfId="1400" priority="3532" operator="notEqual">
      <formula>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expression" dxfId="1393" priority="3483">
      <formula>ISBLANK(OM251)</formula>
    </cfRule>
    <cfRule type="cellIs" dxfId="1392" priority="3490" operator="notEqual">
      <formula>M251</formula>
    </cfRule>
  </conditionalFormatting>
  <conditionalFormatting sqref="OM255">
    <cfRule type="expression" dxfId="1391" priority="3469">
      <formula>ISBLANK(OM255)</formula>
    </cfRule>
    <cfRule type="cellIs" dxfId="1390" priority="3476" operator="notEqual">
      <formula>M255</formula>
    </cfRule>
  </conditionalFormatting>
  <conditionalFormatting sqref="OM259">
    <cfRule type="cellIs" dxfId="1389" priority="1991" operator="notEqual">
      <formula>M259</formula>
    </cfRule>
    <cfRule type="expression" dxfId="1388" priority="1984">
      <formula>ISBLANK(OM259)</formula>
    </cfRule>
  </conditionalFormatting>
  <conditionalFormatting sqref="OM263">
    <cfRule type="expression" dxfId="1387" priority="3455">
      <formula>ISBLANK(OM263)</formula>
    </cfRule>
    <cfRule type="cellIs" dxfId="1386" priority="3462" operator="notEqual">
      <formula>M263</formula>
    </cfRule>
  </conditionalFormatting>
  <conditionalFormatting sqref="OM269">
    <cfRule type="expression" dxfId="1385" priority="3441">
      <formula>ISBLANK(OM269)</formula>
    </cfRule>
    <cfRule type="cellIs" dxfId="1384" priority="3448" operator="notEqual">
      <formula>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cellIs" dxfId="1381" priority="634" operator="notEqual">
      <formula>M277</formula>
    </cfRule>
    <cfRule type="expression" dxfId="1380" priority="627">
      <formula>ISBLANK(OM277)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expression" dxfId="1377" priority="1925">
      <formula>ISBLANK(OM285)</formula>
    </cfRule>
    <cfRule type="cellIs" dxfId="1376" priority="1932" operator="notEqual">
      <formula>M285</formula>
    </cfRule>
  </conditionalFormatting>
  <conditionalFormatting sqref="OM290">
    <cfRule type="cellIs" dxfId="1375" priority="3434" operator="notEqual">
      <formula>M290</formula>
    </cfRule>
    <cfRule type="expression" dxfId="1374" priority="3427">
      <formula>ISBLANK(OM290)</formula>
    </cfRule>
  </conditionalFormatting>
  <conditionalFormatting sqref="OM295">
    <cfRule type="expression" dxfId="1373" priority="3413">
      <formula>ISBLANK(OM295)</formula>
    </cfRule>
    <cfRule type="cellIs" dxfId="1372" priority="3420" operator="notEqual">
      <formula>M295</formula>
    </cfRule>
  </conditionalFormatting>
  <conditionalFormatting sqref="OM300">
    <cfRule type="expression" dxfId="1371" priority="3399">
      <formula>ISBLANK(OM300)</formula>
    </cfRule>
    <cfRule type="cellIs" dxfId="1370" priority="3406" operator="notEqual">
      <formula>M300</formula>
    </cfRule>
  </conditionalFormatting>
  <conditionalFormatting sqref="OM304">
    <cfRule type="cellIs" dxfId="1369" priority="3392" operator="notEqual">
      <formula>M304</formula>
    </cfRule>
    <cfRule type="expression" dxfId="1368" priority="3385">
      <formula>ISBLANK(OM304)</formula>
    </cfRule>
  </conditionalFormatting>
  <conditionalFormatting sqref="OM308">
    <cfRule type="expression" dxfId="1367" priority="3371">
      <formula>ISBLANK(OM308)</formula>
    </cfRule>
    <cfRule type="cellIs" dxfId="1366" priority="3378" operator="notEqual">
      <formula>M308</formula>
    </cfRule>
  </conditionalFormatting>
  <conditionalFormatting sqref="OM312">
    <cfRule type="cellIs" dxfId="1365" priority="3364" operator="notEqual">
      <formula>M312</formula>
    </cfRule>
    <cfRule type="expression" dxfId="1364" priority="3357">
      <formula>ISBLANK(OM312)</formula>
    </cfRule>
  </conditionalFormatting>
  <conditionalFormatting sqref="OM316">
    <cfRule type="cellIs" dxfId="1363" priority="3350" operator="notEqual">
      <formula>M316</formula>
    </cfRule>
    <cfRule type="expression" dxfId="1362" priority="3343">
      <formula>ISBLANK(OM316)</formula>
    </cfRule>
  </conditionalFormatting>
  <conditionalFormatting sqref="OM320">
    <cfRule type="cellIs" dxfId="1361" priority="3336" operator="notEqual">
      <formula>M320</formula>
    </cfRule>
    <cfRule type="expression" dxfId="1360" priority="3329">
      <formula>ISBLANK(OM320)</formula>
    </cfRule>
  </conditionalFormatting>
  <conditionalFormatting sqref="OM324">
    <cfRule type="cellIs" dxfId="1359" priority="3224" operator="notEqual">
      <formula>M324</formula>
    </cfRule>
    <cfRule type="expression" dxfId="1358" priority="3217">
      <formula>ISBLANK(OM324)</formula>
    </cfRule>
  </conditionalFormatting>
  <conditionalFormatting sqref="OM328">
    <cfRule type="cellIs" dxfId="1357" priority="3238" operator="notEqual">
      <formula>M328</formula>
    </cfRule>
    <cfRule type="expression" dxfId="1356" priority="3231">
      <formula>ISBLANK(OM328)</formula>
    </cfRule>
  </conditionalFormatting>
  <conditionalFormatting sqref="OM332">
    <cfRule type="expression" dxfId="1355" priority="3245">
      <formula>ISBLANK(OM332)</formula>
    </cfRule>
    <cfRule type="cellIs" dxfId="1354" priority="3252" operator="notEqual">
      <formula>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expression" dxfId="1351" priority="2729">
      <formula>ISBLANK(OM342)</formula>
    </cfRule>
    <cfRule type="cellIs" dxfId="1350" priority="2736" operator="notEqual">
      <formula>M342</formula>
    </cfRule>
  </conditionalFormatting>
  <conditionalFormatting sqref="OM346">
    <cfRule type="cellIs" dxfId="1349" priority="2719" operator="notEqual">
      <formula>M346</formula>
    </cfRule>
    <cfRule type="expression" dxfId="1348" priority="2712">
      <formula>ISBLANK(OM346)</formula>
    </cfRule>
  </conditionalFormatting>
  <conditionalFormatting sqref="OM351">
    <cfRule type="expression" dxfId="1347" priority="2695">
      <formula>ISBLANK(OM351)</formula>
    </cfRule>
    <cfRule type="cellIs" dxfId="1346" priority="2702" operator="notEqual">
      <formula>M351</formula>
    </cfRule>
  </conditionalFormatting>
  <conditionalFormatting sqref="OM355">
    <cfRule type="cellIs" dxfId="1345" priority="2685" operator="notEqual">
      <formula>M355</formula>
    </cfRule>
    <cfRule type="expression" dxfId="1344" priority="2678">
      <formula>ISBLANK(OM355)</formula>
    </cfRule>
  </conditionalFormatting>
  <conditionalFormatting sqref="OM359">
    <cfRule type="cellIs" dxfId="1343" priority="2668" operator="notEqual">
      <formula>M359</formula>
    </cfRule>
    <cfRule type="expression" dxfId="1342" priority="2661">
      <formula>ISBLANK(OM359)</formula>
    </cfRule>
  </conditionalFormatting>
  <conditionalFormatting sqref="OM364">
    <cfRule type="expression" dxfId="1341" priority="2644">
      <formula>ISBLANK(OM364)</formula>
    </cfRule>
    <cfRule type="cellIs" dxfId="1340" priority="2651" operator="notEqual">
      <formula>M364</formula>
    </cfRule>
  </conditionalFormatting>
  <conditionalFormatting sqref="OM368">
    <cfRule type="expression" dxfId="1339" priority="2627">
      <formula>ISBLANK(OM368)</formula>
    </cfRule>
    <cfRule type="cellIs" dxfId="1338" priority="2634" operator="notEqual">
      <formula>M368</formula>
    </cfRule>
  </conditionalFormatting>
  <conditionalFormatting sqref="OM372">
    <cfRule type="cellIs" dxfId="1337" priority="2617" operator="notEqual">
      <formula>M372</formula>
    </cfRule>
    <cfRule type="expression" dxfId="1336" priority="2610">
      <formula>ISBLANK(OM372)</formula>
    </cfRule>
  </conditionalFormatting>
  <conditionalFormatting sqref="OM378">
    <cfRule type="cellIs" dxfId="1335" priority="2600" operator="notEqual">
      <formula>M378</formula>
    </cfRule>
    <cfRule type="expression" dxfId="1334" priority="2593">
      <formula>ISBLANK(OM378)</formula>
    </cfRule>
  </conditionalFormatting>
  <conditionalFormatting sqref="OM382">
    <cfRule type="cellIs" dxfId="1333" priority="2583" operator="notEqual">
      <formula>M382</formula>
    </cfRule>
    <cfRule type="expression" dxfId="1332" priority="2576">
      <formula>ISBLANK(OM382)</formula>
    </cfRule>
  </conditionalFormatting>
  <conditionalFormatting sqref="OM386">
    <cfRule type="cellIs" dxfId="1331" priority="2566" operator="notEqual">
      <formula>M386</formula>
    </cfRule>
    <cfRule type="expression" dxfId="1330" priority="2559">
      <formula>ISBLANK(OM386)</formula>
    </cfRule>
  </conditionalFormatting>
  <conditionalFormatting sqref="OM391">
    <cfRule type="cellIs" dxfId="1329" priority="2549" operator="notEqual">
      <formula>M391</formula>
    </cfRule>
    <cfRule type="expression" dxfId="1328" priority="2542">
      <formula>ISBLANK(OM391)</formula>
    </cfRule>
  </conditionalFormatting>
  <conditionalFormatting sqref="OM395">
    <cfRule type="cellIs" dxfId="1327" priority="2532" operator="notEqual">
      <formula>M395</formula>
    </cfRule>
    <cfRule type="expression" dxfId="1326" priority="2525">
      <formula>ISBLANK(OM395)</formula>
    </cfRule>
  </conditionalFormatting>
  <conditionalFormatting sqref="OM399">
    <cfRule type="cellIs" dxfId="1325" priority="2515" operator="notEqual">
      <formula>M399</formula>
    </cfRule>
    <cfRule type="expression" dxfId="1324" priority="2508">
      <formula>ISBLANK(OM399)</formula>
    </cfRule>
  </conditionalFormatting>
  <conditionalFormatting sqref="OM404">
    <cfRule type="expression" dxfId="1323" priority="1579">
      <formula>ISBLANK(OM404)</formula>
    </cfRule>
    <cfRule type="cellIs" dxfId="1322" priority="1586" operator="notEqual">
      <formula>M404</formula>
    </cfRule>
  </conditionalFormatting>
  <conditionalFormatting sqref="OM408">
    <cfRule type="cellIs" dxfId="1321" priority="1468" operator="notEqual">
      <formula>M408</formula>
    </cfRule>
    <cfRule type="expression" dxfId="1320" priority="1461">
      <formula>ISBLANK(OM408)</formula>
    </cfRule>
  </conditionalFormatting>
  <conditionalFormatting sqref="OM412">
    <cfRule type="cellIs" dxfId="1319" priority="1527" operator="notEqual">
      <formula>M412</formula>
    </cfRule>
    <cfRule type="expression" dxfId="1318" priority="1520">
      <formula>ISBLANK(OM412)</formula>
    </cfRule>
  </conditionalFormatting>
  <conditionalFormatting sqref="OM417">
    <cfRule type="expression" dxfId="1317" priority="243">
      <formula>ISBLANK(OM417)</formula>
    </cfRule>
    <cfRule type="cellIs" dxfId="1316" priority="250" operator="notEqual">
      <formula>M417</formula>
    </cfRule>
  </conditionalFormatting>
  <conditionalFormatting sqref="OM418">
    <cfRule type="cellIs" dxfId="1315" priority="212" operator="notEqual">
      <formula>M418</formula>
    </cfRule>
    <cfRule type="expression" dxfId="1314" priority="205">
      <formula>ISBLANK(OM418)</formula>
    </cfRule>
  </conditionalFormatting>
  <conditionalFormatting sqref="OM419">
    <cfRule type="cellIs" dxfId="1313" priority="174" operator="notEqual">
      <formula>M419</formula>
    </cfRule>
    <cfRule type="expression" dxfId="1312" priority="167">
      <formula>ISBLANK(OM419)</formula>
    </cfRule>
  </conditionalFormatting>
  <conditionalFormatting sqref="OM421">
    <cfRule type="cellIs" dxfId="1311" priority="2498" operator="notEqual">
      <formula>M421</formula>
    </cfRule>
    <cfRule type="expression" dxfId="1310" priority="2491">
      <formula>ISBLANK(OM421)</formula>
    </cfRule>
  </conditionalFormatting>
  <conditionalFormatting sqref="OM425">
    <cfRule type="cellIs" dxfId="1309" priority="2481" operator="notEqual">
      <formula>M425</formula>
    </cfRule>
    <cfRule type="expression" dxfId="1308" priority="2474">
      <formula>ISBLANK(OM425)</formula>
    </cfRule>
  </conditionalFormatting>
  <conditionalFormatting sqref="OM429">
    <cfRule type="cellIs" dxfId="1307" priority="2464" operator="notEqual">
      <formula>M429</formula>
    </cfRule>
    <cfRule type="expression" dxfId="1306" priority="2457">
      <formula>ISBLANK(OM429)</formula>
    </cfRule>
  </conditionalFormatting>
  <conditionalFormatting sqref="OM434">
    <cfRule type="expression" dxfId="1305" priority="576">
      <formula>ISBLANK(OM434)</formula>
    </cfRule>
    <cfRule type="cellIs" dxfId="1304" priority="583" operator="notEqual">
      <formula>M434</formula>
    </cfRule>
  </conditionalFormatting>
  <conditionalFormatting sqref="OM438">
    <cfRule type="expression" dxfId="1303" priority="517">
      <formula>ISBLANK(OM438)</formula>
    </cfRule>
    <cfRule type="cellIs" dxfId="1302" priority="524" operator="notEqual">
      <formula>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cellIs" dxfId="1299" priority="406" operator="notEqual">
      <formula>M446</formula>
    </cfRule>
    <cfRule type="expression" dxfId="1298" priority="399">
      <formula>ISBLANK(OM446)</formula>
    </cfRule>
  </conditionalFormatting>
  <conditionalFormatting sqref="OM451">
    <cfRule type="expression" dxfId="1297" priority="129">
      <formula>ISBLANK(OM451)</formula>
    </cfRule>
    <cfRule type="cellIs" dxfId="1296" priority="136" operator="notEqual">
      <formula>M451</formula>
    </cfRule>
  </conditionalFormatting>
  <conditionalFormatting sqref="OM452">
    <cfRule type="expression" dxfId="1295" priority="91">
      <formula>ISBLANK(OM452)</formula>
    </cfRule>
    <cfRule type="cellIs" dxfId="1294" priority="98" operator="notEqual">
      <formula>M452</formula>
    </cfRule>
  </conditionalFormatting>
  <conditionalFormatting sqref="OM453">
    <cfRule type="cellIs" dxfId="1293" priority="60" operator="notEqual">
      <formula>M453</formula>
    </cfRule>
    <cfRule type="expression" dxfId="1292" priority="53">
      <formula>ISBLANK(OM453)</formula>
    </cfRule>
  </conditionalFormatting>
  <conditionalFormatting sqref="OM454">
    <cfRule type="expression" dxfId="1291" priority="15">
      <formula>ISBLANK(OM454)</formula>
    </cfRule>
    <cfRule type="cellIs" dxfId="1290" priority="22" operator="notEqual">
      <formula>M454</formula>
    </cfRule>
  </conditionalFormatting>
  <conditionalFormatting sqref="OM456">
    <cfRule type="cellIs" dxfId="1289" priority="2972" operator="notEqual">
      <formula>M456</formula>
    </cfRule>
    <cfRule type="expression" dxfId="1288" priority="2965">
      <formula>ISBLANK(OM456)</formula>
    </cfRule>
  </conditionalFormatting>
  <conditionalFormatting sqref="OM460">
    <cfRule type="cellIs" dxfId="1287" priority="2958" operator="notEqual">
      <formula>M460</formula>
    </cfRule>
    <cfRule type="expression" dxfId="1286" priority="2951">
      <formula>ISBLANK(OM460)</formula>
    </cfRule>
  </conditionalFormatting>
  <conditionalFormatting sqref="OM464">
    <cfRule type="expression" dxfId="1285" priority="2937">
      <formula>ISBLANK(OM464)</formula>
    </cfRule>
    <cfRule type="cellIs" dxfId="1284" priority="2944" operator="notEqual">
      <formula>M464</formula>
    </cfRule>
  </conditionalFormatting>
  <conditionalFormatting sqref="OM469">
    <cfRule type="cellIs" dxfId="1283" priority="2930" operator="notEqual">
      <formula>M469</formula>
    </cfRule>
    <cfRule type="expression" dxfId="1282" priority="2923">
      <formula>ISBLANK(OM469)</formula>
    </cfRule>
  </conditionalFormatting>
  <conditionalFormatting sqref="OM473">
    <cfRule type="expression" dxfId="1281" priority="2909">
      <formula>ISBLANK(OM473)</formula>
    </cfRule>
    <cfRule type="cellIs" dxfId="1280" priority="2916" operator="notEqual">
      <formula>M473</formula>
    </cfRule>
  </conditionalFormatting>
  <conditionalFormatting sqref="OM477">
    <cfRule type="expression" dxfId="1279" priority="2895">
      <formula>ISBLANK(OM477)</formula>
    </cfRule>
    <cfRule type="cellIs" dxfId="1278" priority="2902" operator="notEqual">
      <formula>M477</formula>
    </cfRule>
  </conditionalFormatting>
  <conditionalFormatting sqref="OM482">
    <cfRule type="expression" dxfId="1277" priority="2881">
      <formula>ISBLANK(OM482)</formula>
    </cfRule>
    <cfRule type="cellIs" dxfId="1276" priority="2888" operator="notEqual">
      <formula>M482</formula>
    </cfRule>
  </conditionalFormatting>
  <conditionalFormatting sqref="OM486">
    <cfRule type="cellIs" dxfId="1275" priority="2874" operator="notEqual">
      <formula>M486</formula>
    </cfRule>
    <cfRule type="expression" dxfId="1274" priority="2867">
      <formula>ISBLANK(OM486)</formula>
    </cfRule>
  </conditionalFormatting>
  <conditionalFormatting sqref="OM490">
    <cfRule type="cellIs" dxfId="1273" priority="2860" operator="notEqual">
      <formula>M490</formula>
    </cfRule>
    <cfRule type="expression" dxfId="1272" priority="2853">
      <formula>ISBLANK(OM490)</formula>
    </cfRule>
  </conditionalFormatting>
  <conditionalFormatting sqref="OM495">
    <cfRule type="cellIs" dxfId="1271" priority="2846" operator="notEqual">
      <formula>M495</formula>
    </cfRule>
    <cfRule type="expression" dxfId="1270" priority="2839">
      <formula>ISBLANK(OM495)</formula>
    </cfRule>
  </conditionalFormatting>
  <conditionalFormatting sqref="OM499">
    <cfRule type="expression" dxfId="1269" priority="2825">
      <formula>ISBLANK(OM499)</formula>
    </cfRule>
    <cfRule type="cellIs" dxfId="1268" priority="2832" operator="notEqual">
      <formula>M499</formula>
    </cfRule>
  </conditionalFormatting>
  <conditionalFormatting sqref="OM503">
    <cfRule type="expression" dxfId="1267" priority="2811">
      <formula>ISBLANK(OM503)</formula>
    </cfRule>
    <cfRule type="cellIs" dxfId="1266" priority="2818" operator="notEqual">
      <formula>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expression" dxfId="1263" priority="1748">
      <formula>ISBLANK(OM511)</formula>
    </cfRule>
    <cfRule type="cellIs" dxfId="1262" priority="1755" operator="notEqual">
      <formula>M511</formula>
    </cfRule>
  </conditionalFormatting>
  <conditionalFormatting sqref="OM515">
    <cfRule type="expression" dxfId="1261" priority="1689">
      <formula>ISBLANK(OM515)</formula>
    </cfRule>
    <cfRule type="cellIs" dxfId="1260" priority="1696" operator="notEqual">
      <formula>M515</formula>
    </cfRule>
  </conditionalFormatting>
  <conditionalFormatting sqref="OM519">
    <cfRule type="expression" dxfId="1259" priority="1630">
      <formula>ISBLANK(OM519)</formula>
    </cfRule>
    <cfRule type="cellIs" dxfId="1258" priority="1637" operator="notEqual">
      <formula>M519</formula>
    </cfRule>
  </conditionalFormatting>
  <conditionalFormatting sqref="OM18:ON18">
    <cfRule type="cellIs" dxfId="1257" priority="2287" operator="greaterThan">
      <formula>$K$5</formula>
    </cfRule>
  </conditionalFormatting>
  <conditionalFormatting sqref="OM19:ON19">
    <cfRule type="cellIs" dxfId="1256" priority="2275" operator="greaterThan">
      <formula>$M$19</formula>
    </cfRule>
    <cfRule type="cellIs" dxfId="1255" priority="2274" operator="greaterThan">
      <formula>$C$11</formula>
    </cfRule>
  </conditionalFormatting>
  <conditionalFormatting sqref="OO22">
    <cfRule type="cellIs" dxfId="1254" priority="16255" operator="notEqual">
      <formula>O22</formula>
    </cfRule>
    <cfRule type="expression" dxfId="1253" priority="6089">
      <formula>ISBLANK(OO22)</formula>
    </cfRule>
  </conditionalFormatting>
  <conditionalFormatting sqref="OO26">
    <cfRule type="cellIs" dxfId="1252" priority="3993" operator="notEqual">
      <formula>O26</formula>
    </cfRule>
    <cfRule type="expression" dxfId="1251" priority="3986">
      <formula>ISBLANK(OO26)</formula>
    </cfRule>
  </conditionalFormatting>
  <conditionalFormatting sqref="OO31">
    <cfRule type="expression" dxfId="1250" priority="3972">
      <formula>ISBLANK(OO31)</formula>
    </cfRule>
    <cfRule type="cellIs" dxfId="1249" priority="3979" operator="notEqual">
      <formula>O31</formula>
    </cfRule>
  </conditionalFormatting>
  <conditionalFormatting sqref="OO35">
    <cfRule type="expression" dxfId="1248" priority="3958">
      <formula>ISBLANK(OO35)</formula>
    </cfRule>
    <cfRule type="cellIs" dxfId="1247" priority="3965" operator="notEqual">
      <formula>O35</formula>
    </cfRule>
  </conditionalFormatting>
  <conditionalFormatting sqref="OO39">
    <cfRule type="cellIs" dxfId="1246" priority="3951" operator="notEqual">
      <formula>O39</formula>
    </cfRule>
    <cfRule type="expression" dxfId="1245" priority="3944">
      <formula>ISBLANK(OO39)</formula>
    </cfRule>
  </conditionalFormatting>
  <conditionalFormatting sqref="OO43">
    <cfRule type="expression" dxfId="1244" priority="3930">
      <formula>ISBLANK(OO43)</formula>
    </cfRule>
    <cfRule type="cellIs" dxfId="1243" priority="3937" operator="notEqual">
      <formula>O43</formula>
    </cfRule>
  </conditionalFormatting>
  <conditionalFormatting sqref="OO47">
    <cfRule type="cellIs" dxfId="1242" priority="3923" operator="notEqual">
      <formula>O47</formula>
    </cfRule>
    <cfRule type="expression" dxfId="1241" priority="3916">
      <formula>ISBLANK(OO47)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cellIs" dxfId="1238" priority="3895" operator="notEqual">
      <formula>O57</formula>
    </cfRule>
    <cfRule type="expression" dxfId="1237" priority="3888">
      <formula>ISBLANK(OO57)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cellIs" dxfId="1234" priority="2769" operator="notEqual">
      <formula>O65</formula>
    </cfRule>
    <cfRule type="expression" dxfId="1233" priority="2762">
      <formula>ISBLANK(OO65)</formula>
    </cfRule>
  </conditionalFormatting>
  <conditionalFormatting sqref="OO70">
    <cfRule type="cellIs" dxfId="1232" priority="3853" operator="notEqual">
      <formula>O70</formula>
    </cfRule>
    <cfRule type="expression" dxfId="1231" priority="3846">
      <formula>ISBLANK(OO70)</formula>
    </cfRule>
  </conditionalFormatting>
  <conditionalFormatting sqref="OO74">
    <cfRule type="expression" dxfId="1230" priority="3832">
      <formula>ISBLANK(OO74)</formula>
    </cfRule>
    <cfRule type="cellIs" dxfId="1229" priority="3839" operator="notEqual">
      <formula>O74</formula>
    </cfRule>
  </conditionalFormatting>
  <conditionalFormatting sqref="OO78">
    <cfRule type="expression" dxfId="1228" priority="3818">
      <formula>ISBLANK(OO78)</formula>
    </cfRule>
    <cfRule type="cellIs" dxfId="1227" priority="3825" operator="notEqual">
      <formula>O78</formula>
    </cfRule>
  </conditionalFormatting>
  <conditionalFormatting sqref="OO82">
    <cfRule type="cellIs" dxfId="1226" priority="3811" operator="notEqual">
      <formula>O82</formula>
    </cfRule>
    <cfRule type="expression" dxfId="1225" priority="3804">
      <formula>ISBLANK(OO82)</formula>
    </cfRule>
  </conditionalFormatting>
  <conditionalFormatting sqref="OO86">
    <cfRule type="cellIs" dxfId="1224" priority="3797" operator="notEqual">
      <formula>O86</formula>
    </cfRule>
    <cfRule type="expression" dxfId="1223" priority="3790">
      <formula>ISBLANK(OO86)</formula>
    </cfRule>
  </conditionalFormatting>
  <conditionalFormatting sqref="OO90">
    <cfRule type="cellIs" dxfId="1222" priority="3783" operator="notEqual">
      <formula>O90</formula>
    </cfRule>
    <cfRule type="expression" dxfId="1221" priority="3776">
      <formula>ISBLANK(OO90)</formula>
    </cfRule>
  </conditionalFormatting>
  <conditionalFormatting sqref="OO94">
    <cfRule type="expression" dxfId="1220" priority="3762">
      <formula>ISBLANK(OO94)</formula>
    </cfRule>
    <cfRule type="cellIs" dxfId="1219" priority="3769" operator="notEqual">
      <formula>O94</formula>
    </cfRule>
  </conditionalFormatting>
  <conditionalFormatting sqref="OO98">
    <cfRule type="expression" dxfId="1218" priority="3748">
      <formula>ISBLANK(OO98)</formula>
    </cfRule>
    <cfRule type="cellIs" dxfId="1217" priority="3755" operator="notEqual">
      <formula>O98</formula>
    </cfRule>
  </conditionalFormatting>
  <conditionalFormatting sqref="OO102">
    <cfRule type="cellIs" dxfId="1216" priority="2226" operator="notEqual">
      <formula>O102</formula>
    </cfRule>
    <cfRule type="expression" dxfId="1215" priority="2219">
      <formula>ISBLANK(OO102)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cellIs" dxfId="1212" priority="1400" operator="notEqual">
      <formula>O110</formula>
    </cfRule>
    <cfRule type="expression" dxfId="1211" priority="1393">
      <formula>ISBLANK(OO110)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expression" dxfId="1206" priority="2101">
      <formula>ISBLANK(OO122)</formula>
    </cfRule>
    <cfRule type="cellIs" dxfId="1205" priority="2108" operator="notEqual">
      <formula>O122</formula>
    </cfRule>
  </conditionalFormatting>
  <conditionalFormatting sqref="OO126">
    <cfRule type="cellIs" dxfId="1204" priority="3741" operator="notEqual">
      <formula>O126</formula>
    </cfRule>
    <cfRule type="expression" dxfId="1203" priority="3734">
      <formula>ISBLANK(OO126)</formula>
    </cfRule>
  </conditionalFormatting>
  <conditionalFormatting sqref="OO130">
    <cfRule type="expression" dxfId="1202" priority="1216">
      <formula>ISBLANK(OO130)</formula>
    </cfRule>
    <cfRule type="cellIs" dxfId="1201" priority="1223" operator="notEqual">
      <formula>O130</formula>
    </cfRule>
  </conditionalFormatting>
  <conditionalFormatting sqref="OO134">
    <cfRule type="cellIs" dxfId="1200" priority="1164" operator="notEqual">
      <formula>O134</formula>
    </cfRule>
    <cfRule type="expression" dxfId="1199" priority="1157">
      <formula>ISBLANK(OO134)</formula>
    </cfRule>
  </conditionalFormatting>
  <conditionalFormatting sqref="OO138">
    <cfRule type="expression" dxfId="1198" priority="1098">
      <formula>ISBLANK(OO138)</formula>
    </cfRule>
    <cfRule type="cellIs" dxfId="1197" priority="1105" operator="notEqual">
      <formula>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expression" dxfId="1190" priority="921">
      <formula>ISBLANK(OO154)</formula>
    </cfRule>
    <cfRule type="cellIs" dxfId="1189" priority="928" operator="notEqual">
      <formula>O154</formula>
    </cfRule>
  </conditionalFormatting>
  <conditionalFormatting sqref="OO158">
    <cfRule type="expression" dxfId="1188" priority="862">
      <formula>ISBLANK(OO158)</formula>
    </cfRule>
    <cfRule type="cellIs" dxfId="1187" priority="869" operator="notEqual">
      <formula>O158</formula>
    </cfRule>
  </conditionalFormatting>
  <conditionalFormatting sqref="OO162">
    <cfRule type="expression" dxfId="1186" priority="803">
      <formula>ISBLANK(OO162)</formula>
    </cfRule>
    <cfRule type="cellIs" dxfId="1185" priority="810" operator="notEqual">
      <formula>O162</formula>
    </cfRule>
  </conditionalFormatting>
  <conditionalFormatting sqref="OO166">
    <cfRule type="cellIs" dxfId="1184" priority="3713" operator="notEqual">
      <formula>O166</formula>
    </cfRule>
    <cfRule type="expression" dxfId="1183" priority="3706">
      <formula>ISBLANK(OO166)</formula>
    </cfRule>
  </conditionalFormatting>
  <conditionalFormatting sqref="OO170">
    <cfRule type="expression" dxfId="1182" priority="685">
      <formula>ISBLANK(OO170)</formula>
    </cfRule>
    <cfRule type="cellIs" dxfId="1181" priority="692" operator="notEqual">
      <formula>O170</formula>
    </cfRule>
  </conditionalFormatting>
  <conditionalFormatting sqref="OO174">
    <cfRule type="expression" dxfId="1180" priority="744">
      <formula>ISBLANK(OO174)</formula>
    </cfRule>
    <cfRule type="cellIs" dxfId="1179" priority="751" operator="notEqual">
      <formula>O174</formula>
    </cfRule>
  </conditionalFormatting>
  <conditionalFormatting sqref="OO178">
    <cfRule type="expression" dxfId="1178" priority="3692">
      <formula>ISBLANK(OO178)</formula>
    </cfRule>
    <cfRule type="cellIs" dxfId="1177" priority="3699" operator="notEqual">
      <formula>O178</formula>
    </cfRule>
  </conditionalFormatting>
  <conditionalFormatting sqref="OO182">
    <cfRule type="cellIs" dxfId="1176" priority="338" operator="notEqual">
      <formula>O182</formula>
    </cfRule>
    <cfRule type="expression" dxfId="1175" priority="331">
      <formula>ISBLANK(OO182)</formula>
    </cfRule>
  </conditionalFormatting>
  <conditionalFormatting sqref="OO186">
    <cfRule type="cellIs" dxfId="1174" priority="279" operator="notEqual">
      <formula>O186</formula>
    </cfRule>
    <cfRule type="expression" dxfId="1173" priority="272">
      <formula>ISBLANK(OO186)</formula>
    </cfRule>
  </conditionalFormatting>
  <conditionalFormatting sqref="OO190">
    <cfRule type="expression" dxfId="1172" priority="3678">
      <formula>ISBLANK(OO190)</formula>
    </cfRule>
    <cfRule type="cellIs" dxfId="1171" priority="3685" operator="notEqual">
      <formula>O190</formula>
    </cfRule>
  </conditionalFormatting>
  <conditionalFormatting sqref="OO194">
    <cfRule type="expression" dxfId="1170" priority="3664">
      <formula>ISBLANK(OO194)</formula>
    </cfRule>
    <cfRule type="cellIs" dxfId="1169" priority="3671" operator="notEqual">
      <formula>O194</formula>
    </cfRule>
  </conditionalFormatting>
  <conditionalFormatting sqref="OO198">
    <cfRule type="expression" dxfId="1168" priority="3650">
      <formula>ISBLANK(OO198)</formula>
    </cfRule>
    <cfRule type="cellIs" dxfId="1167" priority="3657" operator="notEqual">
      <formula>O198</formula>
    </cfRule>
  </conditionalFormatting>
  <conditionalFormatting sqref="OO202">
    <cfRule type="cellIs" dxfId="1166" priority="3643" operator="notEqual">
      <formula>O202</formula>
    </cfRule>
    <cfRule type="expression" dxfId="1165" priority="3636">
      <formula>ISBLANK(OO202)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expression" dxfId="1160" priority="3594">
      <formula>ISBLANK(OO215)</formula>
    </cfRule>
    <cfRule type="cellIs" dxfId="1159" priority="3601" operator="notEqual">
      <formula>O215</formula>
    </cfRule>
  </conditionalFormatting>
  <conditionalFormatting sqref="OO219">
    <cfRule type="cellIs" dxfId="1158" priority="3587" operator="notEqual">
      <formula>O219</formula>
    </cfRule>
    <cfRule type="expression" dxfId="1157" priority="3580">
      <formula>ISBLANK(OO219)</formula>
    </cfRule>
  </conditionalFormatting>
  <conditionalFormatting sqref="OO223">
    <cfRule type="cellIs" dxfId="1156" priority="3573" operator="notEqual">
      <formula>O223</formula>
    </cfRule>
    <cfRule type="expression" dxfId="1155" priority="3566">
      <formula>ISBLANK(OO223)</formula>
    </cfRule>
  </conditionalFormatting>
  <conditionalFormatting sqref="OO227">
    <cfRule type="expression" dxfId="1154" priority="3552">
      <formula>ISBLANK(OO227)</formula>
    </cfRule>
    <cfRule type="cellIs" dxfId="1153" priority="3559" operator="notEqual">
      <formula>O227</formula>
    </cfRule>
  </conditionalFormatting>
  <conditionalFormatting sqref="OO231">
    <cfRule type="cellIs" dxfId="1152" priority="3545" operator="notEqual">
      <formula>O231</formula>
    </cfRule>
    <cfRule type="expression" dxfId="1151" priority="3538">
      <formula>ISBLANK(OO231)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cellIs" dxfId="1148" priority="2049" operator="notEqual">
      <formula>O239</formula>
    </cfRule>
    <cfRule type="expression" dxfId="1147" priority="2042">
      <formula>ISBLANK(OO239)</formula>
    </cfRule>
  </conditionalFormatting>
  <conditionalFormatting sqref="OO243">
    <cfRule type="expression" dxfId="1146" priority="3510">
      <formula>ISBLANK(OO243)</formula>
    </cfRule>
    <cfRule type="cellIs" dxfId="1145" priority="3517" operator="notEqual">
      <formula>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cellIs" dxfId="1140" priority="3475" operator="notEqual">
      <formula>O255</formula>
    </cfRule>
    <cfRule type="expression" dxfId="1139" priority="3468">
      <formula>ISBLANK(OO255)</formula>
    </cfRule>
  </conditionalFormatting>
  <conditionalFormatting sqref="OO259">
    <cfRule type="cellIs" dxfId="1138" priority="1990" operator="notEqual">
      <formula>O259</formula>
    </cfRule>
    <cfRule type="expression" dxfId="1137" priority="1983">
      <formula>ISBLANK(OO259)</formula>
    </cfRule>
  </conditionalFormatting>
  <conditionalFormatting sqref="OO263">
    <cfRule type="expression" dxfId="1136" priority="3454">
      <formula>ISBLANK(OO263)</formula>
    </cfRule>
    <cfRule type="cellIs" dxfId="1135" priority="3461" operator="notEqual">
      <formula>O263</formula>
    </cfRule>
  </conditionalFormatting>
  <conditionalFormatting sqref="OO269">
    <cfRule type="expression" dxfId="1134" priority="3440">
      <formula>ISBLANK(OO269)</formula>
    </cfRule>
    <cfRule type="cellIs" dxfId="1133" priority="3447" operator="notEqual">
      <formula>O269</formula>
    </cfRule>
  </conditionalFormatting>
  <conditionalFormatting sqref="OO273">
    <cfRule type="cellIs" dxfId="1132" priority="1872" operator="notEqual">
      <formula>O273</formula>
    </cfRule>
    <cfRule type="expression" dxfId="1131" priority="1865">
      <formula>ISBLANK(OO273)</formula>
    </cfRule>
  </conditionalFormatting>
  <conditionalFormatting sqref="OO277">
    <cfRule type="expression" dxfId="1130" priority="626">
      <formula>ISBLANK(OO277)</formula>
    </cfRule>
    <cfRule type="cellIs" dxfId="1129" priority="633" operator="notEqual">
      <formula>O277</formula>
    </cfRule>
  </conditionalFormatting>
  <conditionalFormatting sqref="OO281">
    <cfRule type="cellIs" dxfId="1128" priority="1813" operator="notEqual">
      <formula>O281</formula>
    </cfRule>
    <cfRule type="expression" dxfId="1127" priority="1806">
      <formula>ISBLANK(OO281)</formula>
    </cfRule>
  </conditionalFormatting>
  <conditionalFormatting sqref="OO285">
    <cfRule type="cellIs" dxfId="1126" priority="1931" operator="notEqual">
      <formula>O285</formula>
    </cfRule>
    <cfRule type="expression" dxfId="1125" priority="1924">
      <formula>ISBLANK(OO285)</formula>
    </cfRule>
  </conditionalFormatting>
  <conditionalFormatting sqref="OO290">
    <cfRule type="cellIs" dxfId="1124" priority="3433" operator="notEqual">
      <formula>O290</formula>
    </cfRule>
    <cfRule type="expression" dxfId="1123" priority="3426">
      <formula>ISBLANK(OO290)</formula>
    </cfRule>
  </conditionalFormatting>
  <conditionalFormatting sqref="OO295">
    <cfRule type="cellIs" dxfId="1122" priority="3419" operator="notEqual">
      <formula>O295</formula>
    </cfRule>
    <cfRule type="expression" dxfId="1121" priority="3412">
      <formula>ISBLANK(OO295)</formula>
    </cfRule>
  </conditionalFormatting>
  <conditionalFormatting sqref="OO300">
    <cfRule type="cellIs" dxfId="1120" priority="3405" operator="notEqual">
      <formula>O300</formula>
    </cfRule>
    <cfRule type="expression" dxfId="1119" priority="3398">
      <formula>ISBLANK(OO300)</formula>
    </cfRule>
  </conditionalFormatting>
  <conditionalFormatting sqref="OO304">
    <cfRule type="expression" dxfId="1118" priority="3384">
      <formula>ISBLANK(OO304)</formula>
    </cfRule>
    <cfRule type="cellIs" dxfId="1117" priority="3391" operator="notEqual">
      <formula>O304</formula>
    </cfRule>
  </conditionalFormatting>
  <conditionalFormatting sqref="OO308">
    <cfRule type="cellIs" dxfId="1116" priority="3377" operator="notEqual">
      <formula>O308</formula>
    </cfRule>
    <cfRule type="expression" dxfId="1115" priority="3370">
      <formula>ISBLANK(OO308)</formula>
    </cfRule>
  </conditionalFormatting>
  <conditionalFormatting sqref="OO312">
    <cfRule type="expression" dxfId="1114" priority="3356">
      <formula>ISBLANK(OO312)</formula>
    </cfRule>
    <cfRule type="cellIs" dxfId="1113" priority="3363" operator="notEqual">
      <formula>O312</formula>
    </cfRule>
  </conditionalFormatting>
  <conditionalFormatting sqref="OO316">
    <cfRule type="cellIs" dxfId="1112" priority="3349" operator="notEqual">
      <formula>O316</formula>
    </cfRule>
    <cfRule type="expression" dxfId="1111" priority="3342">
      <formula>ISBLANK(OO316)</formula>
    </cfRule>
  </conditionalFormatting>
  <conditionalFormatting sqref="OO320">
    <cfRule type="cellIs" dxfId="1110" priority="3335" operator="notEqual">
      <formula>O320</formula>
    </cfRule>
    <cfRule type="expression" dxfId="1109" priority="3328">
      <formula>ISBLANK(OO320)</formula>
    </cfRule>
  </conditionalFormatting>
  <conditionalFormatting sqref="OO324">
    <cfRule type="expression" dxfId="1108" priority="3216">
      <formula>ISBLANK(OO324)</formula>
    </cfRule>
    <cfRule type="cellIs" dxfId="1107" priority="3223" operator="notEqual">
      <formula>O324</formula>
    </cfRule>
  </conditionalFormatting>
  <conditionalFormatting sqref="OO328">
    <cfRule type="expression" dxfId="1106" priority="3230">
      <formula>ISBLANK(OO328)</formula>
    </cfRule>
    <cfRule type="cellIs" dxfId="1105" priority="3237" operator="notEqual">
      <formula>O328</formula>
    </cfRule>
  </conditionalFormatting>
  <conditionalFormatting sqref="OO332">
    <cfRule type="cellIs" dxfId="1104" priority="3251" operator="notEqual">
      <formula>O332</formula>
    </cfRule>
    <cfRule type="expression" dxfId="1103" priority="3244">
      <formula>ISBLANK(OO332)</formula>
    </cfRule>
  </conditionalFormatting>
  <conditionalFormatting sqref="OO338">
    <cfRule type="cellIs" dxfId="1102" priority="2752" operator="notEqual">
      <formula>O338</formula>
    </cfRule>
    <cfRule type="expression" dxfId="1101" priority="2745">
      <formula>ISBLANK(OO338)</formula>
    </cfRule>
  </conditionalFormatting>
  <conditionalFormatting sqref="OO342">
    <cfRule type="expression" dxfId="1100" priority="2728">
      <formula>ISBLANK(OO342)</formula>
    </cfRule>
    <cfRule type="cellIs" dxfId="1099" priority="2735" operator="notEqual">
      <formula>O342</formula>
    </cfRule>
  </conditionalFormatting>
  <conditionalFormatting sqref="OO346">
    <cfRule type="expression" dxfId="1098" priority="2711">
      <formula>ISBLANK(OO346)</formula>
    </cfRule>
    <cfRule type="cellIs" dxfId="1097" priority="2718" operator="notEqual">
      <formula>O346</formula>
    </cfRule>
  </conditionalFormatting>
  <conditionalFormatting sqref="OO351">
    <cfRule type="cellIs" dxfId="1096" priority="2701" operator="notEqual">
      <formula>O351</formula>
    </cfRule>
    <cfRule type="expression" dxfId="1095" priority="2694">
      <formula>ISBLANK(OO351)</formula>
    </cfRule>
  </conditionalFormatting>
  <conditionalFormatting sqref="OO355">
    <cfRule type="cellIs" dxfId="1094" priority="2684" operator="notEqual">
      <formula>O355</formula>
    </cfRule>
    <cfRule type="expression" dxfId="1093" priority="2677">
      <formula>ISBLANK(OO355)</formula>
    </cfRule>
  </conditionalFormatting>
  <conditionalFormatting sqref="OO359">
    <cfRule type="cellIs" dxfId="1092" priority="2667" operator="notEqual">
      <formula>O359</formula>
    </cfRule>
    <cfRule type="expression" dxfId="1091" priority="2660">
      <formula>ISBLANK(OO359)</formula>
    </cfRule>
  </conditionalFormatting>
  <conditionalFormatting sqref="OO364">
    <cfRule type="expression" dxfId="1090" priority="2643">
      <formula>ISBLANK(OO364)</formula>
    </cfRule>
    <cfRule type="cellIs" dxfId="1089" priority="2650" operator="notEqual">
      <formula>O364</formula>
    </cfRule>
  </conditionalFormatting>
  <conditionalFormatting sqref="OO368">
    <cfRule type="cellIs" dxfId="1088" priority="2633" operator="notEqual">
      <formula>O368</formula>
    </cfRule>
    <cfRule type="expression" dxfId="1087" priority="2626">
      <formula>ISBLANK(OO368)</formula>
    </cfRule>
  </conditionalFormatting>
  <conditionalFormatting sqref="OO372">
    <cfRule type="cellIs" dxfId="1086" priority="2616" operator="notEqual">
      <formula>O372</formula>
    </cfRule>
    <cfRule type="expression" dxfId="1085" priority="2609">
      <formula>ISBLANK(OO372)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expression" dxfId="1082" priority="2575">
      <formula>ISBLANK(OO382)</formula>
    </cfRule>
    <cfRule type="cellIs" dxfId="1081" priority="2582" operator="notEqual">
      <formula>O382</formula>
    </cfRule>
  </conditionalFormatting>
  <conditionalFormatting sqref="OO386">
    <cfRule type="expression" dxfId="1080" priority="2558">
      <formula>ISBLANK(OO386)</formula>
    </cfRule>
    <cfRule type="cellIs" dxfId="1079" priority="2565" operator="notEqual">
      <formula>O386</formula>
    </cfRule>
  </conditionalFormatting>
  <conditionalFormatting sqref="OO391">
    <cfRule type="expression" dxfId="1078" priority="2541">
      <formula>ISBLANK(OO391)</formula>
    </cfRule>
    <cfRule type="cellIs" dxfId="1077" priority="2548" operator="notEqual">
      <formula>O391</formula>
    </cfRule>
  </conditionalFormatting>
  <conditionalFormatting sqref="OO395">
    <cfRule type="cellIs" dxfId="1076" priority="2531" operator="notEqual">
      <formula>O395</formula>
    </cfRule>
    <cfRule type="expression" dxfId="1075" priority="2524">
      <formula>ISBLANK(OO395)</formula>
    </cfRule>
  </conditionalFormatting>
  <conditionalFormatting sqref="OO399">
    <cfRule type="cellIs" dxfId="1074" priority="2514" operator="notEqual">
      <formula>O399</formula>
    </cfRule>
    <cfRule type="expression" dxfId="1073" priority="2507">
      <formula>ISBLANK(OO399)</formula>
    </cfRule>
  </conditionalFormatting>
  <conditionalFormatting sqref="OO404">
    <cfRule type="cellIs" dxfId="1072" priority="1585" operator="notEqual">
      <formula>O404</formula>
    </cfRule>
    <cfRule type="expression" dxfId="1071" priority="1578">
      <formula>ISBLANK(OO404)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expression" dxfId="1068" priority="1519">
      <formula>ISBLANK(OO412)</formula>
    </cfRule>
    <cfRule type="cellIs" dxfId="1067" priority="1526" operator="notEqual">
      <formula>O412</formula>
    </cfRule>
  </conditionalFormatting>
  <conditionalFormatting sqref="OO417">
    <cfRule type="cellIs" dxfId="1066" priority="249" operator="notEqual">
      <formula>O417</formula>
    </cfRule>
    <cfRule type="expression" dxfId="1065" priority="242">
      <formula>ISBLANK(OO417)</formula>
    </cfRule>
  </conditionalFormatting>
  <conditionalFormatting sqref="OO418">
    <cfRule type="expression" dxfId="1064" priority="204">
      <formula>ISBLANK(OO418)</formula>
    </cfRule>
    <cfRule type="cellIs" dxfId="1063" priority="211" operator="notEqual">
      <formula>O418</formula>
    </cfRule>
  </conditionalFormatting>
  <conditionalFormatting sqref="OO419">
    <cfRule type="expression" dxfId="1062" priority="166">
      <formula>ISBLANK(OO419)</formula>
    </cfRule>
    <cfRule type="cellIs" dxfId="1061" priority="173" operator="notEqual">
      <formula>O419</formula>
    </cfRule>
  </conditionalFormatting>
  <conditionalFormatting sqref="OO421">
    <cfRule type="cellIs" dxfId="1060" priority="2497" operator="notEqual">
      <formula>O421</formula>
    </cfRule>
    <cfRule type="expression" dxfId="1059" priority="2490">
      <formula>ISBLANK(OO421)</formula>
    </cfRule>
  </conditionalFormatting>
  <conditionalFormatting sqref="OO425">
    <cfRule type="cellIs" dxfId="1058" priority="2480" operator="notEqual">
      <formula>O425</formula>
    </cfRule>
    <cfRule type="expression" dxfId="1057" priority="2473">
      <formula>ISBLANK(OO425)</formula>
    </cfRule>
  </conditionalFormatting>
  <conditionalFormatting sqref="OO429">
    <cfRule type="cellIs" dxfId="1056" priority="2463" operator="notEqual">
      <formula>O429</formula>
    </cfRule>
    <cfRule type="expression" dxfId="1055" priority="2456">
      <formula>ISBLANK(OO429)</formula>
    </cfRule>
  </conditionalFormatting>
  <conditionalFormatting sqref="OO434">
    <cfRule type="cellIs" dxfId="1054" priority="582" operator="notEqual">
      <formula>O434</formula>
    </cfRule>
    <cfRule type="expression" dxfId="1053" priority="575">
      <formula>ISBLANK(OO434)</formula>
    </cfRule>
  </conditionalFormatting>
  <conditionalFormatting sqref="OO438">
    <cfRule type="cellIs" dxfId="1052" priority="523" operator="notEqual">
      <formula>O438</formula>
    </cfRule>
    <cfRule type="expression" dxfId="1051" priority="516">
      <formula>ISBLANK(OO438)</formula>
    </cfRule>
  </conditionalFormatting>
  <conditionalFormatting sqref="OO442">
    <cfRule type="expression" dxfId="1050" priority="457">
      <formula>ISBLANK(OO442)</formula>
    </cfRule>
    <cfRule type="cellIs" dxfId="1049" priority="464" operator="notEqual">
      <formula>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expression" dxfId="1046" priority="128">
      <formula>ISBLANK(OO451)</formula>
    </cfRule>
    <cfRule type="cellIs" dxfId="1045" priority="135" operator="notEqual">
      <formula>O451</formula>
    </cfRule>
  </conditionalFormatting>
  <conditionalFormatting sqref="OO452">
    <cfRule type="expression" dxfId="1044" priority="90">
      <formula>ISBLANK(OO452)</formula>
    </cfRule>
    <cfRule type="cellIs" dxfId="1043" priority="97" operator="notEqual">
      <formula>O452</formula>
    </cfRule>
  </conditionalFormatting>
  <conditionalFormatting sqref="OO453">
    <cfRule type="expression" dxfId="1042" priority="52">
      <formula>ISBLANK(OO453)</formula>
    </cfRule>
    <cfRule type="cellIs" dxfId="1041" priority="59" operator="notEqual">
      <formula>O453</formula>
    </cfRule>
  </conditionalFormatting>
  <conditionalFormatting sqref="OO454">
    <cfRule type="expression" dxfId="1040" priority="14">
      <formula>ISBLANK(OO454)</formula>
    </cfRule>
    <cfRule type="cellIs" dxfId="1039" priority="21" operator="notEqual">
      <formula>O454</formula>
    </cfRule>
  </conditionalFormatting>
  <conditionalFormatting sqref="OO456">
    <cfRule type="cellIs" dxfId="1038" priority="2971" operator="notEqual">
      <formula>O456</formula>
    </cfRule>
    <cfRule type="expression" dxfId="1037" priority="2964">
      <formula>ISBLANK(OO456)</formula>
    </cfRule>
  </conditionalFormatting>
  <conditionalFormatting sqref="OO460">
    <cfRule type="expression" dxfId="1036" priority="2950">
      <formula>ISBLANK(OO460)</formula>
    </cfRule>
    <cfRule type="cellIs" dxfId="1035" priority="2957" operator="notEqual">
      <formula>O460</formula>
    </cfRule>
  </conditionalFormatting>
  <conditionalFormatting sqref="OO464">
    <cfRule type="cellIs" dxfId="1034" priority="2943" operator="notEqual">
      <formula>O464</formula>
    </cfRule>
    <cfRule type="expression" dxfId="1033" priority="2936">
      <formula>ISBLANK(OO464)</formula>
    </cfRule>
  </conditionalFormatting>
  <conditionalFormatting sqref="OO469">
    <cfRule type="expression" dxfId="1032" priority="2922">
      <formula>ISBLANK(OO469)</formula>
    </cfRule>
    <cfRule type="cellIs" dxfId="1031" priority="2929" operator="notEqual">
      <formula>O469</formula>
    </cfRule>
  </conditionalFormatting>
  <conditionalFormatting sqref="OO473">
    <cfRule type="expression" dxfId="1030" priority="2908">
      <formula>ISBLANK(OO473)</formula>
    </cfRule>
    <cfRule type="cellIs" dxfId="1029" priority="2915" operator="notEqual">
      <formula>O473</formula>
    </cfRule>
  </conditionalFormatting>
  <conditionalFormatting sqref="OO477">
    <cfRule type="cellIs" dxfId="1028" priority="2901" operator="notEqual">
      <formula>O477</formula>
    </cfRule>
    <cfRule type="expression" dxfId="1027" priority="2894">
      <formula>ISBLANK(OO477)</formula>
    </cfRule>
  </conditionalFormatting>
  <conditionalFormatting sqref="OO482">
    <cfRule type="expression" dxfId="1026" priority="2880">
      <formula>ISBLANK(OO482)</formula>
    </cfRule>
    <cfRule type="cellIs" dxfId="1025" priority="2887" operator="notEqual">
      <formula>O482</formula>
    </cfRule>
  </conditionalFormatting>
  <conditionalFormatting sqref="OO486">
    <cfRule type="expression" dxfId="1024" priority="2866">
      <formula>ISBLANK(OO486)</formula>
    </cfRule>
    <cfRule type="cellIs" dxfId="1023" priority="2873" operator="notEqual">
      <formula>O486</formula>
    </cfRule>
  </conditionalFormatting>
  <conditionalFormatting sqref="OO490">
    <cfRule type="expression" dxfId="1022" priority="2852">
      <formula>ISBLANK(OO490)</formula>
    </cfRule>
    <cfRule type="cellIs" dxfId="1021" priority="2859" operator="notEqual">
      <formula>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expression" dxfId="1018" priority="2824">
      <formula>ISBLANK(OO499)</formula>
    </cfRule>
    <cfRule type="cellIs" dxfId="1017" priority="2831" operator="notEqual">
      <formula>O499</formula>
    </cfRule>
  </conditionalFormatting>
  <conditionalFormatting sqref="OO503">
    <cfRule type="expression" dxfId="1016" priority="2810">
      <formula>ISBLANK(OO503)</formula>
    </cfRule>
    <cfRule type="cellIs" dxfId="1015" priority="2817" operator="notEqual">
      <formula>O503</formula>
    </cfRule>
  </conditionalFormatting>
  <conditionalFormatting sqref="OO507">
    <cfRule type="cellIs" dxfId="1014" priority="2803" operator="notEqual">
      <formula>O507</formula>
    </cfRule>
    <cfRule type="expression" dxfId="1013" priority="2796">
      <formula>ISBLANK(OO507)</formula>
    </cfRule>
  </conditionalFormatting>
  <conditionalFormatting sqref="OO511">
    <cfRule type="cellIs" dxfId="1012" priority="1754" operator="notEqual">
      <formula>O511</formula>
    </cfRule>
    <cfRule type="expression" dxfId="1011" priority="1747">
      <formula>ISBLANK(OO511)</formula>
    </cfRule>
  </conditionalFormatting>
  <conditionalFormatting sqref="OO515">
    <cfRule type="expression" dxfId="1010" priority="1688">
      <formula>ISBLANK(OO515)</formula>
    </cfRule>
    <cfRule type="cellIs" dxfId="1009" priority="1695" operator="notEqual">
      <formula>O515</formula>
    </cfRule>
  </conditionalFormatting>
  <conditionalFormatting sqref="OO519">
    <cfRule type="cellIs" dxfId="1008" priority="1636" operator="notEqual">
      <formula>O519</formula>
    </cfRule>
    <cfRule type="expression" dxfId="1007" priority="1629">
      <formula>ISBLANK(OO519)</formula>
    </cfRule>
  </conditionalFormatting>
  <conditionalFormatting sqref="OO18:OP18">
    <cfRule type="cellIs" dxfId="1006" priority="2286" operator="greaterThan">
      <formula>$K$5</formula>
    </cfRule>
  </conditionalFormatting>
  <conditionalFormatting sqref="OO19:OP19">
    <cfRule type="cellIs" dxfId="1005" priority="4017" operator="greaterThan">
      <formula>$C$11</formula>
    </cfRule>
    <cfRule type="cellIs" dxfId="1004" priority="16263" operator="greaterThan">
      <formula>$O$19</formula>
    </cfRule>
  </conditionalFormatting>
  <conditionalFormatting sqref="OQ22">
    <cfRule type="expression" dxfId="1003" priority="6088">
      <formula>ISBLANK(OQ22)</formula>
    </cfRule>
    <cfRule type="cellIs" dxfId="1002" priority="16254" operator="notEqual">
      <formula>Q22</formula>
    </cfRule>
  </conditionalFormatting>
  <conditionalFormatting sqref="OQ26">
    <cfRule type="cellIs" dxfId="1001" priority="3992" operator="notEqual">
      <formula>Q26</formula>
    </cfRule>
    <cfRule type="expression" dxfId="1000" priority="3985">
      <formula>ISBLANK(OQ26)</formula>
    </cfRule>
  </conditionalFormatting>
  <conditionalFormatting sqref="OQ31">
    <cfRule type="expression" dxfId="999" priority="3971">
      <formula>ISBLANK(OQ31)</formula>
    </cfRule>
    <cfRule type="cellIs" dxfId="998" priority="3978" operator="notEqual">
      <formula>Q31</formula>
    </cfRule>
  </conditionalFormatting>
  <conditionalFormatting sqref="OQ35">
    <cfRule type="expression" dxfId="997" priority="3957">
      <formula>ISBLANK(OQ35)</formula>
    </cfRule>
    <cfRule type="cellIs" dxfId="996" priority="3964" operator="notEqual">
      <formula>Q35</formula>
    </cfRule>
  </conditionalFormatting>
  <conditionalFormatting sqref="OQ39">
    <cfRule type="cellIs" dxfId="995" priority="3950" operator="notEqual">
      <formula>Q39</formula>
    </cfRule>
    <cfRule type="expression" dxfId="994" priority="3943">
      <formula>ISBLANK(OQ39)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expression" dxfId="989" priority="3901">
      <formula>ISBLANK(OQ51)</formula>
    </cfRule>
    <cfRule type="cellIs" dxfId="988" priority="3908" operator="notEqual">
      <formula>Q51</formula>
    </cfRule>
  </conditionalFormatting>
  <conditionalFormatting sqref="OQ57">
    <cfRule type="expression" dxfId="987" priority="3887">
      <formula>ISBLANK(OQ57)</formula>
    </cfRule>
    <cfRule type="cellIs" dxfId="986" priority="3894" operator="notEqual">
      <formula>Q57</formula>
    </cfRule>
  </conditionalFormatting>
  <conditionalFormatting sqref="OQ61">
    <cfRule type="cellIs" dxfId="985" priority="2785" operator="notEqual">
      <formula>Q61</formula>
    </cfRule>
    <cfRule type="expression" dxfId="984" priority="2778">
      <formula>ISBLANK(OQ61)</formula>
    </cfRule>
  </conditionalFormatting>
  <conditionalFormatting sqref="OQ65">
    <cfRule type="expression" dxfId="983" priority="2761">
      <formula>ISBLANK(OQ65)</formula>
    </cfRule>
    <cfRule type="cellIs" dxfId="982" priority="2768" operator="notEqual">
      <formula>Q65</formula>
    </cfRule>
  </conditionalFormatting>
  <conditionalFormatting sqref="OQ70">
    <cfRule type="cellIs" dxfId="981" priority="3852" operator="notEqual">
      <formula>Q70</formula>
    </cfRule>
    <cfRule type="expression" dxfId="980" priority="3845">
      <formula>ISBLANK(OQ70)</formula>
    </cfRule>
  </conditionalFormatting>
  <conditionalFormatting sqref="OQ74">
    <cfRule type="cellIs" dxfId="979" priority="3838" operator="notEqual">
      <formula>Q74</formula>
    </cfRule>
    <cfRule type="expression" dxfId="978" priority="3831">
      <formula>ISBLANK(OQ74)</formula>
    </cfRule>
  </conditionalFormatting>
  <conditionalFormatting sqref="OQ78">
    <cfRule type="cellIs" dxfId="977" priority="3824" operator="notEqual">
      <formula>Q78</formula>
    </cfRule>
    <cfRule type="expression" dxfId="976" priority="3817">
      <formula>ISBLANK(OQ78)</formula>
    </cfRule>
  </conditionalFormatting>
  <conditionalFormatting sqref="OQ82">
    <cfRule type="cellIs" dxfId="975" priority="3810" operator="notEqual">
      <formula>Q82</formula>
    </cfRule>
    <cfRule type="expression" dxfId="974" priority="3803">
      <formula>ISBLANK(OQ82)</formula>
    </cfRule>
  </conditionalFormatting>
  <conditionalFormatting sqref="OQ86">
    <cfRule type="expression" dxfId="973" priority="3789">
      <formula>ISBLANK(OQ86)</formula>
    </cfRule>
    <cfRule type="cellIs" dxfId="972" priority="3796" operator="notEqual">
      <formula>Q86</formula>
    </cfRule>
  </conditionalFormatting>
  <conditionalFormatting sqref="OQ90">
    <cfRule type="cellIs" dxfId="971" priority="3782" operator="notEqual">
      <formula>Q90</formula>
    </cfRule>
    <cfRule type="expression" dxfId="970" priority="3775">
      <formula>ISBLANK(OQ90)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cellIs" dxfId="965" priority="2225" operator="notEqual">
      <formula>Q102</formula>
    </cfRule>
    <cfRule type="expression" dxfId="964" priority="2218">
      <formula>ISBLANK(OQ102)</formula>
    </cfRule>
  </conditionalFormatting>
  <conditionalFormatting sqref="OQ106">
    <cfRule type="cellIs" dxfId="963" priority="2166" operator="notEqual">
      <formula>Q106</formula>
    </cfRule>
    <cfRule type="expression" dxfId="962" priority="2159">
      <formula>ISBLANK(OQ106)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expression" dxfId="959" priority="1333">
      <formula>ISBLANK(OQ114)</formula>
    </cfRule>
    <cfRule type="cellIs" dxfId="958" priority="1340" operator="notEqual">
      <formula>Q114</formula>
    </cfRule>
  </conditionalFormatting>
  <conditionalFormatting sqref="OQ118">
    <cfRule type="cellIs" dxfId="957" priority="1281" operator="notEqual">
      <formula>Q118</formula>
    </cfRule>
    <cfRule type="expression" dxfId="956" priority="1274">
      <formula>ISBLANK(OQ118)</formula>
    </cfRule>
  </conditionalFormatting>
  <conditionalFormatting sqref="OQ122">
    <cfRule type="cellIs" dxfId="955" priority="2107" operator="notEqual">
      <formula>Q122</formula>
    </cfRule>
    <cfRule type="expression" dxfId="954" priority="2100">
      <formula>ISBLANK(OQ122)</formula>
    </cfRule>
  </conditionalFormatting>
  <conditionalFormatting sqref="OQ126">
    <cfRule type="expression" dxfId="953" priority="3733">
      <formula>ISBLANK(OQ126)</formula>
    </cfRule>
    <cfRule type="cellIs" dxfId="952" priority="3740" operator="notEqual">
      <formula>Q126</formula>
    </cfRule>
  </conditionalFormatting>
  <conditionalFormatting sqref="OQ130">
    <cfRule type="cellIs" dxfId="951" priority="1222" operator="notEqual">
      <formula>Q130</formula>
    </cfRule>
    <cfRule type="expression" dxfId="950" priority="1215">
      <formula>ISBLANK(OQ130)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expression" dxfId="947" priority="1097">
      <formula>ISBLANK(OQ138)</formula>
    </cfRule>
    <cfRule type="cellIs" dxfId="946" priority="1104" operator="notEqual">
      <formula>Q138</formula>
    </cfRule>
  </conditionalFormatting>
  <conditionalFormatting sqref="OQ142">
    <cfRule type="expression" dxfId="945" priority="1038">
      <formula>ISBLANK(OQ142)</formula>
    </cfRule>
    <cfRule type="cellIs" dxfId="944" priority="1045" operator="notEqual">
      <formula>Q142</formula>
    </cfRule>
  </conditionalFormatting>
  <conditionalFormatting sqref="OQ146">
    <cfRule type="cellIs" dxfId="943" priority="3726" operator="notEqual">
      <formula>Q146</formula>
    </cfRule>
    <cfRule type="expression" dxfId="942" priority="3719">
      <formula>ISBLANK(OQ146)</formula>
    </cfRule>
  </conditionalFormatting>
  <conditionalFormatting sqref="OQ150">
    <cfRule type="expression" dxfId="941" priority="979">
      <formula>ISBLANK(OQ150)</formula>
    </cfRule>
    <cfRule type="cellIs" dxfId="940" priority="986" operator="notEqual">
      <formula>Q150</formula>
    </cfRule>
  </conditionalFormatting>
  <conditionalFormatting sqref="OQ154">
    <cfRule type="cellIs" dxfId="939" priority="927" operator="notEqual">
      <formula>Q154</formula>
    </cfRule>
    <cfRule type="expression" dxfId="938" priority="920">
      <formula>ISBLANK(OQ154)</formula>
    </cfRule>
  </conditionalFormatting>
  <conditionalFormatting sqref="OQ158">
    <cfRule type="expression" dxfId="937" priority="861">
      <formula>ISBLANK(OQ158)</formula>
    </cfRule>
    <cfRule type="cellIs" dxfId="936" priority="868" operator="notEqual">
      <formula>Q158</formula>
    </cfRule>
  </conditionalFormatting>
  <conditionalFormatting sqref="OQ162">
    <cfRule type="expression" dxfId="935" priority="802">
      <formula>ISBLANK(OQ162)</formula>
    </cfRule>
    <cfRule type="cellIs" dxfId="934" priority="809" operator="notEqual">
      <formula>Q162</formula>
    </cfRule>
  </conditionalFormatting>
  <conditionalFormatting sqref="OQ166">
    <cfRule type="expression" dxfId="933" priority="3705">
      <formula>ISBLANK(OQ166)</formula>
    </cfRule>
    <cfRule type="cellIs" dxfId="932" priority="3712" operator="notEqual">
      <formula>Q166</formula>
    </cfRule>
  </conditionalFormatting>
  <conditionalFormatting sqref="OQ170">
    <cfRule type="expression" dxfId="931" priority="684">
      <formula>ISBLANK(OQ170)</formula>
    </cfRule>
    <cfRule type="cellIs" dxfId="930" priority="691" operator="notEqual">
      <formula>Q170</formula>
    </cfRule>
  </conditionalFormatting>
  <conditionalFormatting sqref="OQ174">
    <cfRule type="expression" dxfId="929" priority="743">
      <formula>ISBLANK(OQ174)</formula>
    </cfRule>
    <cfRule type="cellIs" dxfId="928" priority="750" operator="notEqual">
      <formula>Q174</formula>
    </cfRule>
  </conditionalFormatting>
  <conditionalFormatting sqref="OQ178">
    <cfRule type="cellIs" dxfId="927" priority="3698" operator="notEqual">
      <formula>Q178</formula>
    </cfRule>
    <cfRule type="expression" dxfId="926" priority="3691">
      <formula>ISBLANK(OQ178)</formula>
    </cfRule>
  </conditionalFormatting>
  <conditionalFormatting sqref="OQ182">
    <cfRule type="cellIs" dxfId="925" priority="337" operator="notEqual">
      <formula>Q182</formula>
    </cfRule>
    <cfRule type="expression" dxfId="924" priority="330">
      <formula>ISBLANK(OQ182)</formula>
    </cfRule>
  </conditionalFormatting>
  <conditionalFormatting sqref="OQ186">
    <cfRule type="cellIs" dxfId="923" priority="278" operator="notEqual">
      <formula>Q186</formula>
    </cfRule>
    <cfRule type="expression" dxfId="922" priority="271">
      <formula>ISBLANK(OQ186)</formula>
    </cfRule>
  </conditionalFormatting>
  <conditionalFormatting sqref="OQ190">
    <cfRule type="cellIs" dxfId="921" priority="3684" operator="notEqual">
      <formula>Q190</formula>
    </cfRule>
    <cfRule type="expression" dxfId="920" priority="3677">
      <formula>ISBLANK(OQ190)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expression" dxfId="917" priority="3649">
      <formula>ISBLANK(OQ198)</formula>
    </cfRule>
    <cfRule type="cellIs" dxfId="916" priority="3656" operator="notEqual">
      <formula>Q198</formula>
    </cfRule>
  </conditionalFormatting>
  <conditionalFormatting sqref="OQ202">
    <cfRule type="expression" dxfId="915" priority="3635">
      <formula>ISBLANK(OQ202)</formula>
    </cfRule>
    <cfRule type="cellIs" dxfId="914" priority="3642" operator="notEqual">
      <formula>Q202</formula>
    </cfRule>
  </conditionalFormatting>
  <conditionalFormatting sqref="OQ206">
    <cfRule type="cellIs" dxfId="913" priority="3628" operator="notEqual">
      <formula>Q206</formula>
    </cfRule>
    <cfRule type="expression" dxfId="912" priority="3621">
      <formula>ISBLANK(OQ206)</formula>
    </cfRule>
  </conditionalFormatting>
  <conditionalFormatting sqref="OQ210">
    <cfRule type="cellIs" dxfId="911" priority="3614" operator="notEqual">
      <formula>Q210</formula>
    </cfRule>
    <cfRule type="expression" dxfId="910" priority="3607">
      <formula>ISBLANK(OQ210)</formula>
    </cfRule>
  </conditionalFormatting>
  <conditionalFormatting sqref="OQ215">
    <cfRule type="cellIs" dxfId="909" priority="3600" operator="notEqual">
      <formula>Q215</formula>
    </cfRule>
    <cfRule type="expression" dxfId="908" priority="3593">
      <formula>ISBLANK(OQ215)</formula>
    </cfRule>
  </conditionalFormatting>
  <conditionalFormatting sqref="OQ219">
    <cfRule type="expression" dxfId="907" priority="3579">
      <formula>ISBLANK(OQ219)</formula>
    </cfRule>
    <cfRule type="cellIs" dxfId="906" priority="3586" operator="notEqual">
      <formula>Q219</formula>
    </cfRule>
  </conditionalFormatting>
  <conditionalFormatting sqref="OQ223">
    <cfRule type="expression" dxfId="905" priority="3565">
      <formula>ISBLANK(OQ223)</formula>
    </cfRule>
    <cfRule type="cellIs" dxfId="904" priority="3572" operator="notEqual">
      <formula>Q223</formula>
    </cfRule>
  </conditionalFormatting>
  <conditionalFormatting sqref="OQ227">
    <cfRule type="cellIs" dxfId="903" priority="3558" operator="notEqual">
      <formula>Q227</formula>
    </cfRule>
    <cfRule type="expression" dxfId="902" priority="3551">
      <formula>ISBLANK(OQ227)</formula>
    </cfRule>
  </conditionalFormatting>
  <conditionalFormatting sqref="OQ231">
    <cfRule type="cellIs" dxfId="901" priority="3544" operator="notEqual">
      <formula>Q231</formula>
    </cfRule>
    <cfRule type="expression" dxfId="900" priority="3537">
      <formula>ISBLANK(OQ231)</formula>
    </cfRule>
  </conditionalFormatting>
  <conditionalFormatting sqref="OQ235">
    <cfRule type="cellIs" dxfId="899" priority="3530" operator="notEqual">
      <formula>Q235</formula>
    </cfRule>
    <cfRule type="expression" dxfId="898" priority="3523">
      <formula>ISBLANK(OQ235)</formula>
    </cfRule>
  </conditionalFormatting>
  <conditionalFormatting sqref="OQ239">
    <cfRule type="expression" dxfId="897" priority="2041">
      <formula>ISBLANK(OQ239)</formula>
    </cfRule>
    <cfRule type="cellIs" dxfId="896" priority="2048" operator="notEqual">
      <formula>Q239</formula>
    </cfRule>
  </conditionalFormatting>
  <conditionalFormatting sqref="OQ243">
    <cfRule type="cellIs" dxfId="895" priority="3516" operator="notEqual">
      <formula>Q243</formula>
    </cfRule>
    <cfRule type="expression" dxfId="894" priority="3509">
      <formula>ISBLANK(OQ243)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cellIs" dxfId="891" priority="3488" operator="notEqual">
      <formula>Q251</formula>
    </cfRule>
    <cfRule type="expression" dxfId="890" priority="3481">
      <formula>ISBLANK(OQ251)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expression" dxfId="887" priority="1982">
      <formula>ISBLANK(OQ259)</formula>
    </cfRule>
    <cfRule type="cellIs" dxfId="886" priority="1989" operator="notEqual">
      <formula>Q259</formula>
    </cfRule>
  </conditionalFormatting>
  <conditionalFormatting sqref="OQ263">
    <cfRule type="cellIs" dxfId="885" priority="3460" operator="notEqual">
      <formula>Q263</formula>
    </cfRule>
    <cfRule type="expression" dxfId="884" priority="3453">
      <formula>ISBLANK(OQ263)</formula>
    </cfRule>
  </conditionalFormatting>
  <conditionalFormatting sqref="OQ269">
    <cfRule type="expression" dxfId="883" priority="3439">
      <formula>ISBLANK(OQ269)</formula>
    </cfRule>
    <cfRule type="cellIs" dxfId="882" priority="3446" operator="notEqual">
      <formula>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expression" dxfId="879" priority="625">
      <formula>ISBLANK(OQ277)</formula>
    </cfRule>
    <cfRule type="cellIs" dxfId="878" priority="632" operator="notEqual">
      <formula>Q277</formula>
    </cfRule>
  </conditionalFormatting>
  <conditionalFormatting sqref="OQ281">
    <cfRule type="cellIs" dxfId="877" priority="1812" operator="notEqual">
      <formula>Q281</formula>
    </cfRule>
    <cfRule type="expression" dxfId="876" priority="1805">
      <formula>ISBLANK(OQ281)</formula>
    </cfRule>
  </conditionalFormatting>
  <conditionalFormatting sqref="OQ285">
    <cfRule type="cellIs" dxfId="875" priority="1930" operator="notEqual">
      <formula>Q285</formula>
    </cfRule>
    <cfRule type="expression" dxfId="874" priority="1923">
      <formula>ISBLANK(OQ285)</formula>
    </cfRule>
  </conditionalFormatting>
  <conditionalFormatting sqref="OQ290">
    <cfRule type="cellIs" dxfId="873" priority="3432" operator="notEqual">
      <formula>Q290</formula>
    </cfRule>
    <cfRule type="expression" dxfId="872" priority="3425">
      <formula>ISBLANK(OQ290)</formula>
    </cfRule>
  </conditionalFormatting>
  <conditionalFormatting sqref="OQ295">
    <cfRule type="cellIs" dxfId="871" priority="3418" operator="notEqual">
      <formula>Q295</formula>
    </cfRule>
    <cfRule type="expression" dxfId="870" priority="3411">
      <formula>ISBLANK(OQ295)</formula>
    </cfRule>
  </conditionalFormatting>
  <conditionalFormatting sqref="OQ300">
    <cfRule type="cellIs" dxfId="869" priority="3404" operator="notEqual">
      <formula>Q300</formula>
    </cfRule>
    <cfRule type="expression" dxfId="868" priority="3397">
      <formula>ISBLANK(OQ300)</formula>
    </cfRule>
  </conditionalFormatting>
  <conditionalFormatting sqref="OQ304">
    <cfRule type="cellIs" dxfId="867" priority="3390" operator="notEqual">
      <formula>Q304</formula>
    </cfRule>
    <cfRule type="expression" dxfId="866" priority="3383">
      <formula>ISBLANK(OQ304)</formula>
    </cfRule>
  </conditionalFormatting>
  <conditionalFormatting sqref="OQ308">
    <cfRule type="cellIs" dxfId="865" priority="3376" operator="notEqual">
      <formula>Q308</formula>
    </cfRule>
    <cfRule type="expression" dxfId="864" priority="3369">
      <formula>ISBLANK(OQ308)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cellIs" dxfId="859" priority="3334" operator="notEqual">
      <formula>Q320</formula>
    </cfRule>
    <cfRule type="expression" dxfId="858" priority="3327">
      <formula>ISBLANK(OQ320)</formula>
    </cfRule>
  </conditionalFormatting>
  <conditionalFormatting sqref="OQ324">
    <cfRule type="expression" dxfId="857" priority="3215">
      <formula>ISBLANK(OQ324)</formula>
    </cfRule>
    <cfRule type="cellIs" dxfId="856" priority="3222" operator="notEqual">
      <formula>Q324</formula>
    </cfRule>
  </conditionalFormatting>
  <conditionalFormatting sqref="OQ328">
    <cfRule type="expression" dxfId="855" priority="3229">
      <formula>ISBLANK(OQ328)</formula>
    </cfRule>
    <cfRule type="cellIs" dxfId="854" priority="3236" operator="notEqual">
      <formula>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expression" dxfId="851" priority="2744">
      <formula>ISBLANK(OQ338)</formula>
    </cfRule>
    <cfRule type="cellIs" dxfId="850" priority="2751" operator="notEqual">
      <formula>Q338</formula>
    </cfRule>
  </conditionalFormatting>
  <conditionalFormatting sqref="OQ342">
    <cfRule type="expression" dxfId="849" priority="2727">
      <formula>ISBLANK(OQ342)</formula>
    </cfRule>
    <cfRule type="cellIs" dxfId="848" priority="2734" operator="notEqual">
      <formula>Q342</formula>
    </cfRule>
  </conditionalFormatting>
  <conditionalFormatting sqref="OQ346">
    <cfRule type="cellIs" dxfId="847" priority="2717" operator="notEqual">
      <formula>Q346</formula>
    </cfRule>
    <cfRule type="expression" dxfId="846" priority="2710">
      <formula>ISBLANK(OQ346)</formula>
    </cfRule>
  </conditionalFormatting>
  <conditionalFormatting sqref="OQ351">
    <cfRule type="cellIs" dxfId="845" priority="2700" operator="notEqual">
      <formula>Q351</formula>
    </cfRule>
    <cfRule type="expression" dxfId="844" priority="2693">
      <formula>ISBLANK(OQ351)</formula>
    </cfRule>
  </conditionalFormatting>
  <conditionalFormatting sqref="OQ355">
    <cfRule type="cellIs" dxfId="843" priority="2683" operator="notEqual">
      <formula>Q355</formula>
    </cfRule>
    <cfRule type="expression" dxfId="842" priority="2676">
      <formula>ISBLANK(OQ355)</formula>
    </cfRule>
  </conditionalFormatting>
  <conditionalFormatting sqref="OQ359">
    <cfRule type="cellIs" dxfId="841" priority="2666" operator="notEqual">
      <formula>Q359</formula>
    </cfRule>
    <cfRule type="expression" dxfId="840" priority="2659">
      <formula>ISBLANK(OQ359)</formula>
    </cfRule>
  </conditionalFormatting>
  <conditionalFormatting sqref="OQ364">
    <cfRule type="expression" dxfId="839" priority="2642">
      <formula>ISBLANK(OQ364)</formula>
    </cfRule>
    <cfRule type="cellIs" dxfId="838" priority="2649" operator="notEqual">
      <formula>Q364</formula>
    </cfRule>
  </conditionalFormatting>
  <conditionalFormatting sqref="OQ368">
    <cfRule type="cellIs" dxfId="837" priority="2632" operator="notEqual">
      <formula>Q368</formula>
    </cfRule>
    <cfRule type="expression" dxfId="836" priority="2625">
      <formula>ISBLANK(OQ368)</formula>
    </cfRule>
  </conditionalFormatting>
  <conditionalFormatting sqref="OQ372">
    <cfRule type="cellIs" dxfId="835" priority="2615" operator="notEqual">
      <formula>Q372</formula>
    </cfRule>
    <cfRule type="expression" dxfId="834" priority="2608">
      <formula>ISBLANK(OQ372)</formula>
    </cfRule>
  </conditionalFormatting>
  <conditionalFormatting sqref="OQ378">
    <cfRule type="cellIs" dxfId="833" priority="2598" operator="notEqual">
      <formula>Q378</formula>
    </cfRule>
    <cfRule type="expression" dxfId="832" priority="2591">
      <formula>ISBLANK(OQ378)</formula>
    </cfRule>
  </conditionalFormatting>
  <conditionalFormatting sqref="OQ382">
    <cfRule type="expression" dxfId="831" priority="2574">
      <formula>ISBLANK(OQ382)</formula>
    </cfRule>
    <cfRule type="cellIs" dxfId="830" priority="2581" operator="notEqual">
      <formula>Q382</formula>
    </cfRule>
  </conditionalFormatting>
  <conditionalFormatting sqref="OQ386">
    <cfRule type="cellIs" dxfId="829" priority="2564" operator="notEqual">
      <formula>Q386</formula>
    </cfRule>
    <cfRule type="expression" dxfId="828" priority="2557">
      <formula>ISBLANK(OQ386)</formula>
    </cfRule>
  </conditionalFormatting>
  <conditionalFormatting sqref="OQ391">
    <cfRule type="cellIs" dxfId="827" priority="2547" operator="notEqual">
      <formula>Q391</formula>
    </cfRule>
    <cfRule type="expression" dxfId="826" priority="2540">
      <formula>ISBLANK(OQ391)</formula>
    </cfRule>
  </conditionalFormatting>
  <conditionalFormatting sqref="OQ395">
    <cfRule type="cellIs" dxfId="825" priority="2530" operator="notEqual">
      <formula>Q395</formula>
    </cfRule>
    <cfRule type="expression" dxfId="824" priority="2523">
      <formula>ISBLANK(OQ395)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4">
    <cfRule type="expression" dxfId="821" priority="1577">
      <formula>ISBLANK(OQ404)</formula>
    </cfRule>
    <cfRule type="cellIs" dxfId="820" priority="1584" operator="notEqual">
      <formula>Q404</formula>
    </cfRule>
  </conditionalFormatting>
  <conditionalFormatting sqref="OQ408">
    <cfRule type="cellIs" dxfId="819" priority="1466" operator="notEqual">
      <formula>Q408</formula>
    </cfRule>
    <cfRule type="expression" dxfId="818" priority="1459">
      <formula>ISBLANK(OQ408)</formula>
    </cfRule>
  </conditionalFormatting>
  <conditionalFormatting sqref="OQ412">
    <cfRule type="expression" dxfId="817" priority="1518">
      <formula>ISBLANK(OQ412)</formula>
    </cfRule>
    <cfRule type="cellIs" dxfId="816" priority="1525" operator="notEqual">
      <formula>Q412</formula>
    </cfRule>
  </conditionalFormatting>
  <conditionalFormatting sqref="OQ417">
    <cfRule type="cellIs" dxfId="815" priority="248" operator="notEqual">
      <formula>Q417</formula>
    </cfRule>
    <cfRule type="expression" dxfId="814" priority="241">
      <formula>ISBLANK(OQ417)</formula>
    </cfRule>
  </conditionalFormatting>
  <conditionalFormatting sqref="OQ418">
    <cfRule type="cellIs" dxfId="813" priority="210" operator="notEqual">
      <formula>Q418</formula>
    </cfRule>
    <cfRule type="expression" dxfId="812" priority="203">
      <formula>ISBLANK(OQ418)</formula>
    </cfRule>
  </conditionalFormatting>
  <conditionalFormatting sqref="OQ419">
    <cfRule type="expression" dxfId="811" priority="165">
      <formula>ISBLANK(OQ419)</formula>
    </cfRule>
    <cfRule type="cellIs" dxfId="810" priority="172" operator="notEqual">
      <formula>Q419</formula>
    </cfRule>
  </conditionalFormatting>
  <conditionalFormatting sqref="OQ421">
    <cfRule type="expression" dxfId="809" priority="2489">
      <formula>ISBLANK(OQ421)</formula>
    </cfRule>
    <cfRule type="cellIs" dxfId="808" priority="2496" operator="notEqual">
      <formula>Q421</formula>
    </cfRule>
  </conditionalFormatting>
  <conditionalFormatting sqref="OQ425">
    <cfRule type="cellIs" dxfId="807" priority="2479" operator="notEqual">
      <formula>Q425</formula>
    </cfRule>
    <cfRule type="expression" dxfId="806" priority="2472">
      <formula>ISBLANK(OQ425)</formula>
    </cfRule>
  </conditionalFormatting>
  <conditionalFormatting sqref="OQ429">
    <cfRule type="expression" dxfId="805" priority="2455">
      <formula>ISBLANK(OQ429)</formula>
    </cfRule>
    <cfRule type="cellIs" dxfId="804" priority="2462" operator="notEqual">
      <formula>Q429</formula>
    </cfRule>
  </conditionalFormatting>
  <conditionalFormatting sqref="OQ434">
    <cfRule type="expression" dxfId="803" priority="574">
      <formula>ISBLANK(OQ434)</formula>
    </cfRule>
    <cfRule type="cellIs" dxfId="802" priority="581" operator="notEqual">
      <formula>Q434</formula>
    </cfRule>
  </conditionalFormatting>
  <conditionalFormatting sqref="OQ438">
    <cfRule type="expression" dxfId="801" priority="515">
      <formula>ISBLANK(OQ438)</formula>
    </cfRule>
    <cfRule type="cellIs" dxfId="800" priority="522" operator="notEqual">
      <formula>Q438</formula>
    </cfRule>
  </conditionalFormatting>
  <conditionalFormatting sqref="OQ442">
    <cfRule type="expression" dxfId="799" priority="456">
      <formula>ISBLANK(OQ442)</formula>
    </cfRule>
    <cfRule type="cellIs" dxfId="798" priority="463" operator="notEqual">
      <formula>Q442</formula>
    </cfRule>
  </conditionalFormatting>
  <conditionalFormatting sqref="OQ446">
    <cfRule type="expression" dxfId="797" priority="397">
      <formula>ISBLANK(OQ446)</formula>
    </cfRule>
    <cfRule type="cellIs" dxfId="796" priority="404" operator="notEqual">
      <formula>Q446</formula>
    </cfRule>
  </conditionalFormatting>
  <conditionalFormatting sqref="OQ451">
    <cfRule type="expression" dxfId="795" priority="127">
      <formula>ISBLANK(OQ451)</formula>
    </cfRule>
    <cfRule type="cellIs" dxfId="794" priority="134" operator="notEqual">
      <formula>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cellIs" dxfId="791" priority="58" operator="notEqual">
      <formula>Q453</formula>
    </cfRule>
    <cfRule type="expression" dxfId="790" priority="51">
      <formula>ISBLANK(OQ453)</formula>
    </cfRule>
  </conditionalFormatting>
  <conditionalFormatting sqref="OQ454">
    <cfRule type="expression" dxfId="789" priority="13">
      <formula>ISBLANK(OQ454)</formula>
    </cfRule>
    <cfRule type="cellIs" dxfId="788" priority="20" operator="notEqual">
      <formula>Q454</formula>
    </cfRule>
  </conditionalFormatting>
  <conditionalFormatting sqref="OQ456">
    <cfRule type="expression" dxfId="787" priority="2963">
      <formula>ISBLANK(OQ456)</formula>
    </cfRule>
    <cfRule type="cellIs" dxfId="786" priority="2970" operator="notEqual">
      <formula>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expression" dxfId="783" priority="2935">
      <formula>ISBLANK(OQ464)</formula>
    </cfRule>
    <cfRule type="cellIs" dxfId="782" priority="2942" operator="notEqual">
      <formula>Q464</formula>
    </cfRule>
  </conditionalFormatting>
  <conditionalFormatting sqref="OQ469">
    <cfRule type="expression" dxfId="781" priority="2921">
      <formula>ISBLANK(OQ469)</formula>
    </cfRule>
    <cfRule type="cellIs" dxfId="780" priority="2928" operator="notEqual">
      <formula>Q469</formula>
    </cfRule>
  </conditionalFormatting>
  <conditionalFormatting sqref="OQ473">
    <cfRule type="cellIs" dxfId="779" priority="2914" operator="notEqual">
      <formula>Q473</formula>
    </cfRule>
    <cfRule type="expression" dxfId="778" priority="2907">
      <formula>ISBLANK(OQ473)</formula>
    </cfRule>
  </conditionalFormatting>
  <conditionalFormatting sqref="OQ477">
    <cfRule type="expression" dxfId="777" priority="2893">
      <formula>ISBLANK(OQ477)</formula>
    </cfRule>
    <cfRule type="cellIs" dxfId="776" priority="2900" operator="notEqual">
      <formula>Q477</formula>
    </cfRule>
  </conditionalFormatting>
  <conditionalFormatting sqref="OQ482">
    <cfRule type="cellIs" dxfId="775" priority="2886" operator="notEqual">
      <formula>Q482</formula>
    </cfRule>
    <cfRule type="expression" dxfId="774" priority="2879">
      <formula>ISBLANK(OQ482)</formula>
    </cfRule>
  </conditionalFormatting>
  <conditionalFormatting sqref="OQ486">
    <cfRule type="cellIs" dxfId="773" priority="2872" operator="notEqual">
      <formula>Q486</formula>
    </cfRule>
    <cfRule type="expression" dxfId="772" priority="2865">
      <formula>ISBLANK(OQ486)</formula>
    </cfRule>
  </conditionalFormatting>
  <conditionalFormatting sqref="OQ490">
    <cfRule type="expression" dxfId="771" priority="2851">
      <formula>ISBLANK(OQ490)</formula>
    </cfRule>
    <cfRule type="cellIs" dxfId="770" priority="2858" operator="notEqual">
      <formula>Q490</formula>
    </cfRule>
  </conditionalFormatting>
  <conditionalFormatting sqref="OQ495">
    <cfRule type="cellIs" dxfId="769" priority="2844" operator="notEqual">
      <formula>Q495</formula>
    </cfRule>
    <cfRule type="expression" dxfId="768" priority="2837">
      <formula>ISBLANK(OQ495)</formula>
    </cfRule>
  </conditionalFormatting>
  <conditionalFormatting sqref="OQ499">
    <cfRule type="expression" dxfId="767" priority="2823">
      <formula>ISBLANK(OQ499)</formula>
    </cfRule>
    <cfRule type="cellIs" dxfId="766" priority="2830" operator="notEqual">
      <formula>Q499</formula>
    </cfRule>
  </conditionalFormatting>
  <conditionalFormatting sqref="OQ503">
    <cfRule type="cellIs" dxfId="765" priority="2816" operator="notEqual">
      <formula>Q503</formula>
    </cfRule>
    <cfRule type="expression" dxfId="764" priority="2809">
      <formula>ISBLANK(OQ503)</formula>
    </cfRule>
  </conditionalFormatting>
  <conditionalFormatting sqref="OQ507">
    <cfRule type="expression" dxfId="763" priority="2795">
      <formula>ISBLANK(OQ507)</formula>
    </cfRule>
    <cfRule type="cellIs" dxfId="762" priority="2802" operator="notEqual">
      <formula>Q507</formula>
    </cfRule>
  </conditionalFormatting>
  <conditionalFormatting sqref="OQ511">
    <cfRule type="expression" dxfId="761" priority="1746">
      <formula>ISBLANK(OQ511)</formula>
    </cfRule>
    <cfRule type="cellIs" dxfId="760" priority="1753" operator="notEqual">
      <formula>Q511</formula>
    </cfRule>
  </conditionalFormatting>
  <conditionalFormatting sqref="OQ515">
    <cfRule type="expression" dxfId="759" priority="1687">
      <formula>ISBLANK(OQ515)</formula>
    </cfRule>
    <cfRule type="cellIs" dxfId="758" priority="1694" operator="notEqual">
      <formula>Q515</formula>
    </cfRule>
  </conditionalFormatting>
  <conditionalFormatting sqref="OQ519">
    <cfRule type="expression" dxfId="757" priority="1628">
      <formula>ISBLANK(OQ519)</formula>
    </cfRule>
    <cfRule type="cellIs" dxfId="756" priority="1635" operator="notEqual">
      <formula>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expression" dxfId="752" priority="6087">
      <formula>ISBLANK(OS22)</formula>
    </cfRule>
    <cfRule type="cellIs" dxfId="751" priority="16253" operator="notEqual">
      <formula>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cellIs" dxfId="748" priority="3977" operator="notEqual">
      <formula>S31</formula>
    </cfRule>
    <cfRule type="expression" dxfId="747" priority="3970">
      <formula>ISBLANK(OS31)</formula>
    </cfRule>
  </conditionalFormatting>
  <conditionalFormatting sqref="OS35">
    <cfRule type="cellIs" dxfId="746" priority="3963" operator="notEqual">
      <formula>S35</formula>
    </cfRule>
    <cfRule type="expression" dxfId="745" priority="3956">
      <formula>ISBLANK(OS35)</formula>
    </cfRule>
  </conditionalFormatting>
  <conditionalFormatting sqref="OS39">
    <cfRule type="expression" dxfId="744" priority="3942">
      <formula>ISBLANK(OS39)</formula>
    </cfRule>
    <cfRule type="cellIs" dxfId="743" priority="3949" operator="notEqual">
      <formula>S39</formula>
    </cfRule>
  </conditionalFormatting>
  <conditionalFormatting sqref="OS43">
    <cfRule type="expression" dxfId="742" priority="3928">
      <formula>ISBLANK(OS43)</formula>
    </cfRule>
    <cfRule type="cellIs" dxfId="741" priority="3935" operator="notEqual">
      <formula>S43</formula>
    </cfRule>
  </conditionalFormatting>
  <conditionalFormatting sqref="OS47">
    <cfRule type="expression" dxfId="740" priority="3914">
      <formula>ISBLANK(OS47)</formula>
    </cfRule>
    <cfRule type="cellIs" dxfId="739" priority="3921" operator="notEqual">
      <formula>S47</formula>
    </cfRule>
  </conditionalFormatting>
  <conditionalFormatting sqref="OS51">
    <cfRule type="expression" dxfId="738" priority="3900">
      <formula>ISBLANK(OS51)</formula>
    </cfRule>
    <cfRule type="cellIs" dxfId="737" priority="3907" operator="notEqual">
      <formula>S51</formula>
    </cfRule>
  </conditionalFormatting>
  <conditionalFormatting sqref="OS57">
    <cfRule type="expression" dxfId="736" priority="3886">
      <formula>ISBLANK(OS57)</formula>
    </cfRule>
    <cfRule type="cellIs" dxfId="735" priority="3893" operator="notEqual">
      <formula>S57</formula>
    </cfRule>
  </conditionalFormatting>
  <conditionalFormatting sqref="OS61">
    <cfRule type="cellIs" dxfId="734" priority="2784" operator="notEqual">
      <formula>S61</formula>
    </cfRule>
    <cfRule type="expression" dxfId="733" priority="2777">
      <formula>ISBLANK(OS61)</formula>
    </cfRule>
  </conditionalFormatting>
  <conditionalFormatting sqref="OS65">
    <cfRule type="expression" dxfId="732" priority="2760">
      <formula>ISBLANK(OS65)</formula>
    </cfRule>
    <cfRule type="cellIs" dxfId="731" priority="2767" operator="notEqual">
      <formula>S65</formula>
    </cfRule>
  </conditionalFormatting>
  <conditionalFormatting sqref="OS70">
    <cfRule type="cellIs" dxfId="730" priority="3851" operator="notEqual">
      <formula>S70</formula>
    </cfRule>
    <cfRule type="expression" dxfId="729" priority="3844">
      <formula>ISBLANK(OS70)</formula>
    </cfRule>
  </conditionalFormatting>
  <conditionalFormatting sqref="OS74">
    <cfRule type="cellIs" dxfId="728" priority="3837" operator="notEqual">
      <formula>S74</formula>
    </cfRule>
    <cfRule type="expression" dxfId="727" priority="3830">
      <formula>ISBLANK(OS74)</formula>
    </cfRule>
  </conditionalFormatting>
  <conditionalFormatting sqref="OS78">
    <cfRule type="cellIs" dxfId="726" priority="3823" operator="notEqual">
      <formula>S78</formula>
    </cfRule>
    <cfRule type="expression" dxfId="725" priority="3816">
      <formula>ISBLANK(OS78)</formula>
    </cfRule>
  </conditionalFormatting>
  <conditionalFormatting sqref="OS82">
    <cfRule type="cellIs" dxfId="724" priority="3809" operator="notEqual">
      <formula>S82</formula>
    </cfRule>
    <cfRule type="expression" dxfId="723" priority="3802">
      <formula>ISBLANK(OS82)</formula>
    </cfRule>
  </conditionalFormatting>
  <conditionalFormatting sqref="OS86">
    <cfRule type="cellIs" dxfId="722" priority="3795" operator="notEqual">
      <formula>S86</formula>
    </cfRule>
    <cfRule type="expression" dxfId="721" priority="3788">
      <formula>ISBLANK(OS86)</formula>
    </cfRule>
  </conditionalFormatting>
  <conditionalFormatting sqref="OS90">
    <cfRule type="cellIs" dxfId="720" priority="3781" operator="notEqual">
      <formula>S90</formula>
    </cfRule>
    <cfRule type="expression" dxfId="719" priority="3774">
      <formula>ISBLANK(OS90)</formula>
    </cfRule>
  </conditionalFormatting>
  <conditionalFormatting sqref="OS94">
    <cfRule type="expression" dxfId="718" priority="3760">
      <formula>ISBLANK(OS94)</formula>
    </cfRule>
    <cfRule type="cellIs" dxfId="717" priority="3767" operator="notEqual">
      <formula>S94</formula>
    </cfRule>
  </conditionalFormatting>
  <conditionalFormatting sqref="OS98">
    <cfRule type="cellIs" dxfId="716" priority="3753" operator="notEqual">
      <formula>S98</formula>
    </cfRule>
    <cfRule type="expression" dxfId="715" priority="3746">
      <formula>ISBLANK(OS98)</formula>
    </cfRule>
  </conditionalFormatting>
  <conditionalFormatting sqref="OS102">
    <cfRule type="cellIs" dxfId="714" priority="2224" operator="notEqual">
      <formula>S102</formula>
    </cfRule>
    <cfRule type="expression" dxfId="713" priority="2217">
      <formula>ISBLANK(OS102)</formula>
    </cfRule>
  </conditionalFormatting>
  <conditionalFormatting sqref="OS106">
    <cfRule type="cellIs" dxfId="712" priority="2165" operator="notEqual">
      <formula>S106</formula>
    </cfRule>
    <cfRule type="expression" dxfId="711" priority="2158">
      <formula>ISBLANK(OS106)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cellIs" dxfId="708" priority="1339" operator="notEqual">
      <formula>S114</formula>
    </cfRule>
    <cfRule type="expression" dxfId="707" priority="1332">
      <formula>ISBLANK(OS114)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expression" dxfId="704" priority="2099">
      <formula>ISBLANK(OS122)</formula>
    </cfRule>
    <cfRule type="cellIs" dxfId="703" priority="2106" operator="notEqual">
      <formula>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cellIs" dxfId="700" priority="1221" operator="notEqual">
      <formula>S130</formula>
    </cfRule>
    <cfRule type="expression" dxfId="699" priority="1214">
      <formula>ISBLANK(OS130)</formula>
    </cfRule>
  </conditionalFormatting>
  <conditionalFormatting sqref="OS134">
    <cfRule type="expression" dxfId="698" priority="1155">
      <formula>ISBLANK(OS134)</formula>
    </cfRule>
    <cfRule type="cellIs" dxfId="697" priority="1162" operator="notEqual">
      <formula>S134</formula>
    </cfRule>
  </conditionalFormatting>
  <conditionalFormatting sqref="OS138">
    <cfRule type="expression" dxfId="696" priority="1096">
      <formula>ISBLANK(OS138)</formula>
    </cfRule>
    <cfRule type="cellIs" dxfId="695" priority="1103" operator="notEqual">
      <formula>S138</formula>
    </cfRule>
  </conditionalFormatting>
  <conditionalFormatting sqref="OS142">
    <cfRule type="expression" dxfId="694" priority="1037">
      <formula>ISBLANK(OS142)</formula>
    </cfRule>
    <cfRule type="cellIs" dxfId="693" priority="1044" operator="notEqual">
      <formula>S142</formula>
    </cfRule>
  </conditionalFormatting>
  <conditionalFormatting sqref="OS146">
    <cfRule type="cellIs" dxfId="692" priority="3725" operator="notEqual">
      <formula>S146</formula>
    </cfRule>
    <cfRule type="expression" dxfId="691" priority="3718">
      <formula>ISBLANK(OS146)</formula>
    </cfRule>
  </conditionalFormatting>
  <conditionalFormatting sqref="OS150">
    <cfRule type="expression" dxfId="690" priority="978">
      <formula>ISBLANK(OS150)</formula>
    </cfRule>
    <cfRule type="cellIs" dxfId="689" priority="985" operator="notEqual">
      <formula>S150</formula>
    </cfRule>
  </conditionalFormatting>
  <conditionalFormatting sqref="OS154">
    <cfRule type="expression" dxfId="688" priority="919">
      <formula>ISBLANK(OS154)</formula>
    </cfRule>
    <cfRule type="cellIs" dxfId="687" priority="926" operator="notEqual">
      <formula>S154</formula>
    </cfRule>
  </conditionalFormatting>
  <conditionalFormatting sqref="OS158">
    <cfRule type="expression" dxfId="686" priority="860">
      <formula>ISBLANK(OS158)</formula>
    </cfRule>
    <cfRule type="cellIs" dxfId="685" priority="867" operator="notEqual">
      <formula>S158</formula>
    </cfRule>
  </conditionalFormatting>
  <conditionalFormatting sqref="OS162">
    <cfRule type="cellIs" dxfId="684" priority="808" operator="notEqual">
      <formula>S162</formula>
    </cfRule>
    <cfRule type="expression" dxfId="683" priority="801">
      <formula>ISBLANK(OS162)</formula>
    </cfRule>
  </conditionalFormatting>
  <conditionalFormatting sqref="OS166">
    <cfRule type="cellIs" dxfId="682" priority="3711" operator="notEqual">
      <formula>S166</formula>
    </cfRule>
    <cfRule type="expression" dxfId="681" priority="3704">
      <formula>ISBLANK(OS166)</formula>
    </cfRule>
  </conditionalFormatting>
  <conditionalFormatting sqref="OS170">
    <cfRule type="expression" dxfId="680" priority="683">
      <formula>ISBLANK(OS170)</formula>
    </cfRule>
    <cfRule type="cellIs" dxfId="679" priority="690" operator="notEqual">
      <formula>S170</formula>
    </cfRule>
  </conditionalFormatting>
  <conditionalFormatting sqref="OS174">
    <cfRule type="expression" dxfId="678" priority="742">
      <formula>ISBLANK(OS174)</formula>
    </cfRule>
    <cfRule type="cellIs" dxfId="677" priority="749" operator="notEqual">
      <formula>S174</formula>
    </cfRule>
  </conditionalFormatting>
  <conditionalFormatting sqref="OS178">
    <cfRule type="cellIs" dxfId="676" priority="3697" operator="notEqual">
      <formula>S178</formula>
    </cfRule>
    <cfRule type="expression" dxfId="675" priority="3690">
      <formula>ISBLANK(OS178)</formula>
    </cfRule>
  </conditionalFormatting>
  <conditionalFormatting sqref="OS182">
    <cfRule type="cellIs" dxfId="674" priority="336" operator="notEqual">
      <formula>S182</formula>
    </cfRule>
    <cfRule type="expression" dxfId="673" priority="329">
      <formula>ISBLANK(OS182)</formula>
    </cfRule>
  </conditionalFormatting>
  <conditionalFormatting sqref="OS186">
    <cfRule type="cellIs" dxfId="672" priority="277" operator="notEqual">
      <formula>S186</formula>
    </cfRule>
    <cfRule type="expression" dxfId="671" priority="270">
      <formula>ISBLANK(OS186)</formula>
    </cfRule>
  </conditionalFormatting>
  <conditionalFormatting sqref="OS190">
    <cfRule type="cellIs" dxfId="670" priority="3683" operator="notEqual">
      <formula>S190</formula>
    </cfRule>
    <cfRule type="expression" dxfId="669" priority="3676">
      <formula>ISBLANK(OS190)</formula>
    </cfRule>
  </conditionalFormatting>
  <conditionalFormatting sqref="OS194">
    <cfRule type="cellIs" dxfId="668" priority="3669" operator="notEqual">
      <formula>S194</formula>
    </cfRule>
    <cfRule type="expression" dxfId="667" priority="3662">
      <formula>ISBLANK(OS194)</formula>
    </cfRule>
  </conditionalFormatting>
  <conditionalFormatting sqref="OS198">
    <cfRule type="cellIs" dxfId="666" priority="3655" operator="notEqual">
      <formula>S198</formula>
    </cfRule>
    <cfRule type="expression" dxfId="665" priority="3648">
      <formula>ISBLANK(OS198)</formula>
    </cfRule>
  </conditionalFormatting>
  <conditionalFormatting sqref="OS202">
    <cfRule type="cellIs" dxfId="664" priority="3641" operator="notEqual">
      <formula>S202</formula>
    </cfRule>
    <cfRule type="expression" dxfId="663" priority="3634">
      <formula>ISBLANK(OS202)</formula>
    </cfRule>
  </conditionalFormatting>
  <conditionalFormatting sqref="OS206">
    <cfRule type="cellIs" dxfId="662" priority="3627" operator="notEqual">
      <formula>S206</formula>
    </cfRule>
    <cfRule type="expression" dxfId="661" priority="3620">
      <formula>ISBLANK(OS206)</formula>
    </cfRule>
  </conditionalFormatting>
  <conditionalFormatting sqref="OS210">
    <cfRule type="expression" dxfId="660" priority="3606">
      <formula>ISBLANK(OS210)</formula>
    </cfRule>
    <cfRule type="cellIs" dxfId="659" priority="3613" operator="notEqual">
      <formula>S210</formula>
    </cfRule>
  </conditionalFormatting>
  <conditionalFormatting sqref="OS215">
    <cfRule type="cellIs" dxfId="658" priority="3599" operator="notEqual">
      <formula>S215</formula>
    </cfRule>
    <cfRule type="expression" dxfId="657" priority="3592">
      <formula>ISBLANK(OS215)</formula>
    </cfRule>
  </conditionalFormatting>
  <conditionalFormatting sqref="OS219">
    <cfRule type="cellIs" dxfId="656" priority="3585" operator="notEqual">
      <formula>S219</formula>
    </cfRule>
    <cfRule type="expression" dxfId="655" priority="3578">
      <formula>ISBLANK(OS219)</formula>
    </cfRule>
  </conditionalFormatting>
  <conditionalFormatting sqref="OS223">
    <cfRule type="cellIs" dxfId="654" priority="3571" operator="notEqual">
      <formula>S223</formula>
    </cfRule>
    <cfRule type="expression" dxfId="653" priority="3564">
      <formula>ISBLANK(OS223)</formula>
    </cfRule>
  </conditionalFormatting>
  <conditionalFormatting sqref="OS227">
    <cfRule type="expression" dxfId="652" priority="3550">
      <formula>ISBLANK(OS227)</formula>
    </cfRule>
    <cfRule type="cellIs" dxfId="651" priority="3557" operator="notEqual">
      <formula>S227</formula>
    </cfRule>
  </conditionalFormatting>
  <conditionalFormatting sqref="OS231">
    <cfRule type="expression" dxfId="650" priority="3536">
      <formula>ISBLANK(OS231)</formula>
    </cfRule>
    <cfRule type="cellIs" dxfId="649" priority="3543" operator="notEqual">
      <formula>S231</formula>
    </cfRule>
  </conditionalFormatting>
  <conditionalFormatting sqref="OS235">
    <cfRule type="expression" dxfId="648" priority="3522">
      <formula>ISBLANK(OS235)</formula>
    </cfRule>
    <cfRule type="cellIs" dxfId="647" priority="3529" operator="notEqual">
      <formula>S235</formula>
    </cfRule>
  </conditionalFormatting>
  <conditionalFormatting sqref="OS239">
    <cfRule type="cellIs" dxfId="646" priority="2047" operator="notEqual">
      <formula>S239</formula>
    </cfRule>
    <cfRule type="expression" dxfId="645" priority="2040">
      <formula>ISBLANK(OS239)</formula>
    </cfRule>
  </conditionalFormatting>
  <conditionalFormatting sqref="OS243">
    <cfRule type="expression" dxfId="644" priority="3508">
      <formula>ISBLANK(OS243)</formula>
    </cfRule>
    <cfRule type="cellIs" dxfId="643" priority="3515" operator="notEqual">
      <formula>S243</formula>
    </cfRule>
  </conditionalFormatting>
  <conditionalFormatting sqref="OS247">
    <cfRule type="expression" dxfId="642" priority="3494">
      <formula>ISBLANK(OS247)</formula>
    </cfRule>
    <cfRule type="cellIs" dxfId="641" priority="3501" operator="notEqual">
      <formula>S247</formula>
    </cfRule>
  </conditionalFormatting>
  <conditionalFormatting sqref="OS251">
    <cfRule type="expression" dxfId="640" priority="3480">
      <formula>ISBLANK(OS251)</formula>
    </cfRule>
    <cfRule type="cellIs" dxfId="639" priority="3487" operator="notEqual">
      <formula>S251</formula>
    </cfRule>
  </conditionalFormatting>
  <conditionalFormatting sqref="OS255">
    <cfRule type="expression" dxfId="638" priority="3466">
      <formula>ISBLANK(OS255)</formula>
    </cfRule>
    <cfRule type="cellIs" dxfId="637" priority="3473" operator="notEqual">
      <formula>S255</formula>
    </cfRule>
  </conditionalFormatting>
  <conditionalFormatting sqref="OS259">
    <cfRule type="expression" dxfId="636" priority="1981">
      <formula>ISBLANK(OS259)</formula>
    </cfRule>
    <cfRule type="cellIs" dxfId="635" priority="1988" operator="notEqual">
      <formula>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cellIs" dxfId="632" priority="3445" operator="notEqual">
      <formula>S269</formula>
    </cfRule>
    <cfRule type="expression" dxfId="631" priority="3438">
      <formula>ISBLANK(OS269)</formula>
    </cfRule>
  </conditionalFormatting>
  <conditionalFormatting sqref="OS273">
    <cfRule type="cellIs" dxfId="630" priority="1870" operator="notEqual">
      <formula>S273</formula>
    </cfRule>
    <cfRule type="expression" dxfId="629" priority="1863">
      <formula>ISBLANK(OS273)</formula>
    </cfRule>
  </conditionalFormatting>
  <conditionalFormatting sqref="OS277">
    <cfRule type="expression" dxfId="628" priority="624">
      <formula>ISBLANK(OS277)</formula>
    </cfRule>
    <cfRule type="cellIs" dxfId="627" priority="631" operator="notEqual">
      <formula>S277</formula>
    </cfRule>
  </conditionalFormatting>
  <conditionalFormatting sqref="OS281">
    <cfRule type="expression" dxfId="626" priority="1804">
      <formula>ISBLANK(OS281)</formula>
    </cfRule>
    <cfRule type="cellIs" dxfId="625" priority="1811" operator="notEqual">
      <formula>S281</formula>
    </cfRule>
  </conditionalFormatting>
  <conditionalFormatting sqref="OS285">
    <cfRule type="expression" dxfId="624" priority="1922">
      <formula>ISBLANK(OS285)</formula>
    </cfRule>
    <cfRule type="cellIs" dxfId="623" priority="1929" operator="notEqual">
      <formula>S285</formula>
    </cfRule>
  </conditionalFormatting>
  <conditionalFormatting sqref="OS290">
    <cfRule type="cellIs" dxfId="622" priority="3431" operator="notEqual">
      <formula>S290</formula>
    </cfRule>
    <cfRule type="expression" dxfId="621" priority="3424">
      <formula>ISBLANK(OS290)</formula>
    </cfRule>
  </conditionalFormatting>
  <conditionalFormatting sqref="OS295">
    <cfRule type="expression" dxfId="620" priority="3410">
      <formula>ISBLANK(OS295)</formula>
    </cfRule>
    <cfRule type="cellIs" dxfId="619" priority="3417" operator="notEqual">
      <formula>S295</formula>
    </cfRule>
  </conditionalFormatting>
  <conditionalFormatting sqref="OS300">
    <cfRule type="expression" dxfId="618" priority="3396">
      <formula>ISBLANK(OS300)</formula>
    </cfRule>
    <cfRule type="cellIs" dxfId="617" priority="3403" operator="notEqual">
      <formula>S300</formula>
    </cfRule>
  </conditionalFormatting>
  <conditionalFormatting sqref="OS304">
    <cfRule type="cellIs" dxfId="616" priority="3389" operator="notEqual">
      <formula>S304</formula>
    </cfRule>
    <cfRule type="expression" dxfId="615" priority="3382">
      <formula>ISBLANK(OS304)</formula>
    </cfRule>
  </conditionalFormatting>
  <conditionalFormatting sqref="OS308">
    <cfRule type="expression" dxfId="614" priority="3368">
      <formula>ISBLANK(OS308)</formula>
    </cfRule>
    <cfRule type="cellIs" dxfId="613" priority="3375" operator="notEqual">
      <formula>S308</formula>
    </cfRule>
  </conditionalFormatting>
  <conditionalFormatting sqref="OS312">
    <cfRule type="cellIs" dxfId="612" priority="3361" operator="notEqual">
      <formula>S312</formula>
    </cfRule>
    <cfRule type="expression" dxfId="611" priority="3354">
      <formula>ISBLANK(OS312)</formula>
    </cfRule>
  </conditionalFormatting>
  <conditionalFormatting sqref="OS316">
    <cfRule type="cellIs" dxfId="610" priority="3347" operator="notEqual">
      <formula>S316</formula>
    </cfRule>
    <cfRule type="expression" dxfId="609" priority="3340">
      <formula>ISBLANK(OS316)</formula>
    </cfRule>
  </conditionalFormatting>
  <conditionalFormatting sqref="OS320">
    <cfRule type="expression" dxfId="608" priority="3326">
      <formula>ISBLANK(OS320)</formula>
    </cfRule>
    <cfRule type="cellIs" dxfId="607" priority="3333" operator="notEqual">
      <formula>S320</formula>
    </cfRule>
  </conditionalFormatting>
  <conditionalFormatting sqref="OS324">
    <cfRule type="expression" dxfId="606" priority="3214">
      <formula>ISBLANK(OS324)</formula>
    </cfRule>
    <cfRule type="cellIs" dxfId="605" priority="3221" operator="notEqual">
      <formula>S324</formula>
    </cfRule>
  </conditionalFormatting>
  <conditionalFormatting sqref="OS328">
    <cfRule type="cellIs" dxfId="604" priority="3235" operator="notEqual">
      <formula>S328</formula>
    </cfRule>
    <cfRule type="expression" dxfId="603" priority="3228">
      <formula>ISBLANK(OS328)</formula>
    </cfRule>
  </conditionalFormatting>
  <conditionalFormatting sqref="OS332">
    <cfRule type="expression" dxfId="602" priority="3242">
      <formula>ISBLANK(OS332)</formula>
    </cfRule>
    <cfRule type="cellIs" dxfId="601" priority="3249" operator="notEqual">
      <formula>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expression" dxfId="598" priority="2726">
      <formula>ISBLANK(OS342)</formula>
    </cfRule>
    <cfRule type="cellIs" dxfId="597" priority="2733" operator="notEqual">
      <formula>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expression" dxfId="594" priority="2692">
      <formula>ISBLANK(OS351)</formula>
    </cfRule>
    <cfRule type="cellIs" dxfId="593" priority="2699" operator="notEqual">
      <formula>S351</formula>
    </cfRule>
  </conditionalFormatting>
  <conditionalFormatting sqref="OS355">
    <cfRule type="expression" dxfId="592" priority="2675">
      <formula>ISBLANK(OS355)</formula>
    </cfRule>
    <cfRule type="cellIs" dxfId="591" priority="2682" operator="notEqual">
      <formula>S355</formula>
    </cfRule>
  </conditionalFormatting>
  <conditionalFormatting sqref="OS359">
    <cfRule type="expression" dxfId="590" priority="2658">
      <formula>ISBLANK(OS359)</formula>
    </cfRule>
    <cfRule type="cellIs" dxfId="589" priority="2665" operator="notEqual">
      <formula>S359</formula>
    </cfRule>
  </conditionalFormatting>
  <conditionalFormatting sqref="OS364">
    <cfRule type="cellIs" dxfId="588" priority="2648" operator="notEqual">
      <formula>S364</formula>
    </cfRule>
    <cfRule type="expression" dxfId="587" priority="2641">
      <formula>ISBLANK(OS364)</formula>
    </cfRule>
  </conditionalFormatting>
  <conditionalFormatting sqref="OS368">
    <cfRule type="cellIs" dxfId="586" priority="2631" operator="notEqual">
      <formula>S368</formula>
    </cfRule>
    <cfRule type="expression" dxfId="585" priority="2624">
      <formula>ISBLANK(OS368)</formula>
    </cfRule>
  </conditionalFormatting>
  <conditionalFormatting sqref="OS372">
    <cfRule type="expression" dxfId="584" priority="2607">
      <formula>ISBLANK(OS372)</formula>
    </cfRule>
    <cfRule type="cellIs" dxfId="583" priority="2614" operator="notEqual">
      <formula>S372</formula>
    </cfRule>
  </conditionalFormatting>
  <conditionalFormatting sqref="OS378">
    <cfRule type="expression" dxfId="582" priority="2590">
      <formula>ISBLANK(OS378)</formula>
    </cfRule>
    <cfRule type="cellIs" dxfId="581" priority="2597" operator="notEqual">
      <formula>S378</formula>
    </cfRule>
  </conditionalFormatting>
  <conditionalFormatting sqref="OS382">
    <cfRule type="cellIs" dxfId="580" priority="2580" operator="notEqual">
      <formula>S382</formula>
    </cfRule>
    <cfRule type="expression" dxfId="579" priority="2573">
      <formula>ISBLANK(OS382)</formula>
    </cfRule>
  </conditionalFormatting>
  <conditionalFormatting sqref="OS386">
    <cfRule type="expression" dxfId="578" priority="2556">
      <formula>ISBLANK(OS386)</formula>
    </cfRule>
    <cfRule type="cellIs" dxfId="577" priority="2563" operator="notEqual">
      <formula>S386</formula>
    </cfRule>
  </conditionalFormatting>
  <conditionalFormatting sqref="OS391">
    <cfRule type="cellIs" dxfId="576" priority="2546" operator="notEqual">
      <formula>S391</formula>
    </cfRule>
    <cfRule type="expression" dxfId="575" priority="2539">
      <formula>ISBLANK(OS391)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cellIs" dxfId="572" priority="2512" operator="notEqual">
      <formula>S399</formula>
    </cfRule>
    <cfRule type="expression" dxfId="571" priority="2505">
      <formula>ISBLANK(OS399)</formula>
    </cfRule>
  </conditionalFormatting>
  <conditionalFormatting sqref="OS404">
    <cfRule type="expression" dxfId="570" priority="1576">
      <formula>ISBLANK(OS404)</formula>
    </cfRule>
    <cfRule type="cellIs" dxfId="569" priority="1583" operator="notEqual">
      <formula>S404</formula>
    </cfRule>
  </conditionalFormatting>
  <conditionalFormatting sqref="OS408">
    <cfRule type="cellIs" dxfId="568" priority="1465" operator="notEqual">
      <formula>S408</formula>
    </cfRule>
    <cfRule type="expression" dxfId="567" priority="1458">
      <formula>ISBLANK(OS408)</formula>
    </cfRule>
  </conditionalFormatting>
  <conditionalFormatting sqref="OS412">
    <cfRule type="cellIs" dxfId="566" priority="1524" operator="notEqual">
      <formula>S412</formula>
    </cfRule>
    <cfRule type="expression" dxfId="565" priority="1517">
      <formula>ISBLANK(OS412)</formula>
    </cfRule>
  </conditionalFormatting>
  <conditionalFormatting sqref="OS417">
    <cfRule type="expression" dxfId="564" priority="240">
      <formula>ISBLANK(OS417)</formula>
    </cfRule>
    <cfRule type="cellIs" dxfId="563" priority="247" operator="notEqual">
      <formula>S417</formula>
    </cfRule>
  </conditionalFormatting>
  <conditionalFormatting sqref="OS418">
    <cfRule type="cellIs" dxfId="562" priority="209" operator="notEqual">
      <formula>S418</formula>
    </cfRule>
    <cfRule type="expression" dxfId="561" priority="202">
      <formula>ISBLANK(OS418)</formula>
    </cfRule>
  </conditionalFormatting>
  <conditionalFormatting sqref="OS419">
    <cfRule type="expression" dxfId="560" priority="164">
      <formula>ISBLANK(OS419)</formula>
    </cfRule>
    <cfRule type="cellIs" dxfId="559" priority="171" operator="notEqual">
      <formula>S419</formula>
    </cfRule>
  </conditionalFormatting>
  <conditionalFormatting sqref="OS421">
    <cfRule type="expression" dxfId="558" priority="2488">
      <formula>ISBLANK(OS421)</formula>
    </cfRule>
    <cfRule type="cellIs" dxfId="557" priority="2495" operator="notEqual">
      <formula>S421</formula>
    </cfRule>
  </conditionalFormatting>
  <conditionalFormatting sqref="OS425">
    <cfRule type="expression" dxfId="556" priority="2471">
      <formula>ISBLANK(OS425)</formula>
    </cfRule>
    <cfRule type="cellIs" dxfId="555" priority="2478" operator="notEqual">
      <formula>S425</formula>
    </cfRule>
  </conditionalFormatting>
  <conditionalFormatting sqref="OS429">
    <cfRule type="cellIs" dxfId="554" priority="2461" operator="notEqual">
      <formula>S429</formula>
    </cfRule>
    <cfRule type="expression" dxfId="553" priority="2454">
      <formula>ISBLANK(OS429)</formula>
    </cfRule>
  </conditionalFormatting>
  <conditionalFormatting sqref="OS434">
    <cfRule type="expression" dxfId="552" priority="573">
      <formula>ISBLANK(OS434)</formula>
    </cfRule>
    <cfRule type="cellIs" dxfId="551" priority="580" operator="notEqual">
      <formula>S434</formula>
    </cfRule>
  </conditionalFormatting>
  <conditionalFormatting sqref="OS438">
    <cfRule type="cellIs" dxfId="550" priority="521" operator="notEqual">
      <formula>S438</formula>
    </cfRule>
    <cfRule type="expression" dxfId="549" priority="514">
      <formula>ISBLANK(OS438)</formula>
    </cfRule>
  </conditionalFormatting>
  <conditionalFormatting sqref="OS442">
    <cfRule type="cellIs" dxfId="548" priority="462" operator="notEqual">
      <formula>S442</formula>
    </cfRule>
    <cfRule type="expression" dxfId="547" priority="455">
      <formula>ISBLANK(OS442)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cellIs" dxfId="544" priority="133" operator="notEqual">
      <formula>S451</formula>
    </cfRule>
    <cfRule type="expression" dxfId="543" priority="126">
      <formula>ISBLANK(OS451)</formula>
    </cfRule>
  </conditionalFormatting>
  <conditionalFormatting sqref="OS452">
    <cfRule type="expression" dxfId="542" priority="88">
      <formula>ISBLANK(OS452)</formula>
    </cfRule>
    <cfRule type="cellIs" dxfId="541" priority="95" operator="notEqual">
      <formula>S452</formula>
    </cfRule>
  </conditionalFormatting>
  <conditionalFormatting sqref="OS453">
    <cfRule type="expression" dxfId="540" priority="50">
      <formula>ISBLANK(OS453)</formula>
    </cfRule>
    <cfRule type="cellIs" dxfId="539" priority="57" operator="notEqual">
      <formula>S453</formula>
    </cfRule>
  </conditionalFormatting>
  <conditionalFormatting sqref="OS454">
    <cfRule type="expression" dxfId="538" priority="12">
      <formula>ISBLANK(OS454)</formula>
    </cfRule>
    <cfRule type="cellIs" dxfId="537" priority="19" operator="notEqual">
      <formula>S454</formula>
    </cfRule>
  </conditionalFormatting>
  <conditionalFormatting sqref="OS456">
    <cfRule type="cellIs" dxfId="536" priority="2969" operator="notEqual">
      <formula>S456</formula>
    </cfRule>
    <cfRule type="expression" dxfId="535" priority="2962">
      <formula>ISBLANK(OS456)</formula>
    </cfRule>
  </conditionalFormatting>
  <conditionalFormatting sqref="OS460">
    <cfRule type="expression" dxfId="534" priority="2948">
      <formula>ISBLANK(OS460)</formula>
    </cfRule>
    <cfRule type="cellIs" dxfId="533" priority="2955" operator="notEqual">
      <formula>S460</formula>
    </cfRule>
  </conditionalFormatting>
  <conditionalFormatting sqref="OS464">
    <cfRule type="expression" dxfId="532" priority="2934">
      <formula>ISBLANK(OS464)</formula>
    </cfRule>
    <cfRule type="cellIs" dxfId="531" priority="2941" operator="notEqual">
      <formula>S464</formula>
    </cfRule>
  </conditionalFormatting>
  <conditionalFormatting sqref="OS469">
    <cfRule type="expression" dxfId="530" priority="2920">
      <formula>ISBLANK(OS469)</formula>
    </cfRule>
    <cfRule type="cellIs" dxfId="529" priority="2927" operator="notEqual">
      <formula>S469</formula>
    </cfRule>
  </conditionalFormatting>
  <conditionalFormatting sqref="OS473">
    <cfRule type="expression" dxfId="528" priority="2906">
      <formula>ISBLANK(OS473)</formula>
    </cfRule>
    <cfRule type="cellIs" dxfId="527" priority="2913" operator="notEqual">
      <formula>S473</formula>
    </cfRule>
  </conditionalFormatting>
  <conditionalFormatting sqref="OS477">
    <cfRule type="expression" dxfId="526" priority="2892">
      <formula>ISBLANK(OS477)</formula>
    </cfRule>
    <cfRule type="cellIs" dxfId="525" priority="2899" operator="notEqual">
      <formula>S477</formula>
    </cfRule>
  </conditionalFormatting>
  <conditionalFormatting sqref="OS482">
    <cfRule type="expression" dxfId="524" priority="2878">
      <formula>ISBLANK(OS482)</formula>
    </cfRule>
    <cfRule type="cellIs" dxfId="523" priority="2885" operator="notEqual">
      <formula>S482</formula>
    </cfRule>
  </conditionalFormatting>
  <conditionalFormatting sqref="OS486">
    <cfRule type="cellIs" dxfId="522" priority="2871" operator="notEqual">
      <formula>S486</formula>
    </cfRule>
    <cfRule type="expression" dxfId="521" priority="2864">
      <formula>ISBLANK(OS486)</formula>
    </cfRule>
  </conditionalFormatting>
  <conditionalFormatting sqref="OS490">
    <cfRule type="cellIs" dxfId="520" priority="2857" operator="notEqual">
      <formula>S490</formula>
    </cfRule>
    <cfRule type="expression" dxfId="519" priority="2850">
      <formula>ISBLANK(OS490)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cellIs" dxfId="516" priority="2829" operator="notEqual">
      <formula>S499</formula>
    </cfRule>
    <cfRule type="expression" dxfId="515" priority="2822">
      <formula>ISBLANK(OS499)</formula>
    </cfRule>
  </conditionalFormatting>
  <conditionalFormatting sqref="OS503">
    <cfRule type="cellIs" dxfId="514" priority="2815" operator="notEqual">
      <formula>S503</formula>
    </cfRule>
    <cfRule type="expression" dxfId="513" priority="2808">
      <formula>ISBLANK(OS503)</formula>
    </cfRule>
  </conditionalFormatting>
  <conditionalFormatting sqref="OS507">
    <cfRule type="expression" dxfId="512" priority="2794">
      <formula>ISBLANK(OS507)</formula>
    </cfRule>
    <cfRule type="cellIs" dxfId="511" priority="2801" operator="notEqual">
      <formula>S507</formula>
    </cfRule>
  </conditionalFormatting>
  <conditionalFormatting sqref="OS511">
    <cfRule type="expression" dxfId="510" priority="1745">
      <formula>ISBLANK(OS511)</formula>
    </cfRule>
    <cfRule type="cellIs" dxfId="509" priority="1752" operator="notEqual">
      <formula>S511</formula>
    </cfRule>
  </conditionalFormatting>
  <conditionalFormatting sqref="OS515">
    <cfRule type="expression" dxfId="508" priority="1686">
      <formula>ISBLANK(OS515)</formula>
    </cfRule>
    <cfRule type="cellIs" dxfId="507" priority="1693" operator="notEqual">
      <formula>S515</formula>
    </cfRule>
  </conditionalFormatting>
  <conditionalFormatting sqref="OS519">
    <cfRule type="expression" dxfId="506" priority="1627">
      <formula>ISBLANK(OS519)</formula>
    </cfRule>
    <cfRule type="cellIs" dxfId="505" priority="1634" operator="notEqual">
      <formula>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expression" dxfId="501" priority="6086">
      <formula>ISBLANK(OU22)</formula>
    </cfRule>
    <cfRule type="cellIs" dxfId="500" priority="16252" operator="notEqual">
      <formula>U22</formula>
    </cfRule>
  </conditionalFormatting>
  <conditionalFormatting sqref="OU26">
    <cfRule type="cellIs" dxfId="499" priority="3990" operator="notEqual">
      <formula>U26</formula>
    </cfRule>
    <cfRule type="expression" dxfId="498" priority="3983">
      <formula>ISBLANK(OU26)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cellIs" dxfId="493" priority="3948" operator="notEqual">
      <formula>U39</formula>
    </cfRule>
    <cfRule type="expression" dxfId="492" priority="3941">
      <formula>ISBLANK(OU39)</formula>
    </cfRule>
  </conditionalFormatting>
  <conditionalFormatting sqref="OU43">
    <cfRule type="cellIs" dxfId="491" priority="3934" operator="notEqual">
      <formula>U43</formula>
    </cfRule>
    <cfRule type="expression" dxfId="490" priority="3927">
      <formula>ISBLANK(OU43)</formula>
    </cfRule>
  </conditionalFormatting>
  <conditionalFormatting sqref="OU47">
    <cfRule type="cellIs" dxfId="489" priority="3920" operator="notEqual">
      <formula>U47</formula>
    </cfRule>
    <cfRule type="expression" dxfId="488" priority="3913">
      <formula>ISBLANK(OU47)</formula>
    </cfRule>
  </conditionalFormatting>
  <conditionalFormatting sqref="OU51">
    <cfRule type="expression" dxfId="487" priority="3899">
      <formula>ISBLANK(OU51)</formula>
    </cfRule>
    <cfRule type="cellIs" dxfId="486" priority="3906" operator="notEqual">
      <formula>U51</formula>
    </cfRule>
  </conditionalFormatting>
  <conditionalFormatting sqref="OU57">
    <cfRule type="cellIs" dxfId="485" priority="3892" operator="notEqual">
      <formula>U57</formula>
    </cfRule>
    <cfRule type="expression" dxfId="484" priority="3885">
      <formula>ISBLANK(OU57)</formula>
    </cfRule>
  </conditionalFormatting>
  <conditionalFormatting sqref="OU61">
    <cfRule type="expression" dxfId="483" priority="2776">
      <formula>ISBLANK(OU61)</formula>
    </cfRule>
    <cfRule type="cellIs" dxfId="482" priority="2783" operator="notEqual">
      <formula>U61</formula>
    </cfRule>
  </conditionalFormatting>
  <conditionalFormatting sqref="OU65">
    <cfRule type="expression" dxfId="481" priority="2759">
      <formula>ISBLANK(OU65)</formula>
    </cfRule>
    <cfRule type="cellIs" dxfId="480" priority="2766" operator="notEqual">
      <formula>U65</formula>
    </cfRule>
  </conditionalFormatting>
  <conditionalFormatting sqref="OU70">
    <cfRule type="expression" dxfId="479" priority="3843">
      <formula>ISBLANK(OU70)</formula>
    </cfRule>
    <cfRule type="cellIs" dxfId="478" priority="3850" operator="notEqual">
      <formula>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expression" dxfId="475" priority="3815">
      <formula>ISBLANK(OU78)</formula>
    </cfRule>
    <cfRule type="cellIs" dxfId="474" priority="3822" operator="notEqual">
      <formula>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cellIs" dxfId="471" priority="3794" operator="notEqual">
      <formula>U86</formula>
    </cfRule>
    <cfRule type="expression" dxfId="470" priority="3787">
      <formula>ISBLANK(OU86)</formula>
    </cfRule>
  </conditionalFormatting>
  <conditionalFormatting sqref="OU90">
    <cfRule type="expression" dxfId="469" priority="3773">
      <formula>ISBLANK(OU90)</formula>
    </cfRule>
    <cfRule type="cellIs" dxfId="468" priority="3780" operator="notEqual">
      <formula>U90</formula>
    </cfRule>
  </conditionalFormatting>
  <conditionalFormatting sqref="OU94">
    <cfRule type="expression" dxfId="467" priority="3759">
      <formula>ISBLANK(OU94)</formula>
    </cfRule>
    <cfRule type="cellIs" dxfId="466" priority="3766" operator="notEqual">
      <formula>U94</formula>
    </cfRule>
  </conditionalFormatting>
  <conditionalFormatting sqref="OU98">
    <cfRule type="expression" dxfId="465" priority="3745">
      <formula>ISBLANK(OU98)</formula>
    </cfRule>
    <cfRule type="cellIs" dxfId="464" priority="3752" operator="notEqual">
      <formula>U98</formula>
    </cfRule>
  </conditionalFormatting>
  <conditionalFormatting sqref="OU102">
    <cfRule type="expression" dxfId="463" priority="2216">
      <formula>ISBLANK(OU102)</formula>
    </cfRule>
    <cfRule type="cellIs" dxfId="462" priority="2223" operator="notEqual">
      <formula>U102</formula>
    </cfRule>
  </conditionalFormatting>
  <conditionalFormatting sqref="OU106">
    <cfRule type="expression" dxfId="461" priority="2157">
      <formula>ISBLANK(OU106)</formula>
    </cfRule>
    <cfRule type="cellIs" dxfId="460" priority="2164" operator="notEqual">
      <formula>U106</formula>
    </cfRule>
  </conditionalFormatting>
  <conditionalFormatting sqref="OU110">
    <cfRule type="cellIs" dxfId="459" priority="1397" operator="notEqual">
      <formula>U110</formula>
    </cfRule>
    <cfRule type="expression" dxfId="458" priority="1390">
      <formula>ISBLANK(OU110)</formula>
    </cfRule>
  </conditionalFormatting>
  <conditionalFormatting sqref="OU114">
    <cfRule type="cellIs" dxfId="457" priority="1338" operator="notEqual">
      <formula>U114</formula>
    </cfRule>
    <cfRule type="expression" dxfId="456" priority="1331">
      <formula>ISBLANK(OU114)</formula>
    </cfRule>
  </conditionalFormatting>
  <conditionalFormatting sqref="OU118">
    <cfRule type="expression" dxfId="455" priority="1272">
      <formula>ISBLANK(OU118)</formula>
    </cfRule>
    <cfRule type="cellIs" dxfId="454" priority="1279" operator="notEqual">
      <formula>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cellIs" dxfId="447" priority="1161" operator="notEqual">
      <formula>U134</formula>
    </cfRule>
    <cfRule type="expression" dxfId="446" priority="1154">
      <formula>ISBLANK(OU134)</formula>
    </cfRule>
  </conditionalFormatting>
  <conditionalFormatting sqref="OU138">
    <cfRule type="expression" dxfId="445" priority="1095">
      <formula>ISBLANK(OU138)</formula>
    </cfRule>
    <cfRule type="cellIs" dxfId="444" priority="1102" operator="notEqual">
      <formula>U138</formula>
    </cfRule>
  </conditionalFormatting>
  <conditionalFormatting sqref="OU142">
    <cfRule type="cellIs" dxfId="443" priority="1043" operator="notEqual">
      <formula>U142</formula>
    </cfRule>
    <cfRule type="expression" dxfId="442" priority="1036">
      <formula>ISBLANK(OU142)</formula>
    </cfRule>
  </conditionalFormatting>
  <conditionalFormatting sqref="OU146">
    <cfRule type="cellIs" dxfId="441" priority="3724" operator="notEqual">
      <formula>U146</formula>
    </cfRule>
    <cfRule type="expression" dxfId="440" priority="3717">
      <formula>ISBLANK(OU146)</formula>
    </cfRule>
  </conditionalFormatting>
  <conditionalFormatting sqref="OU150">
    <cfRule type="expression" dxfId="439" priority="977">
      <formula>ISBLANK(OU150)</formula>
    </cfRule>
    <cfRule type="cellIs" dxfId="438" priority="984" operator="notEqual">
      <formula>U150</formula>
    </cfRule>
  </conditionalFormatting>
  <conditionalFormatting sqref="OU154">
    <cfRule type="expression" dxfId="437" priority="918">
      <formula>ISBLANK(OU154)</formula>
    </cfRule>
    <cfRule type="cellIs" dxfId="436" priority="925" operator="notEqual">
      <formula>U154</formula>
    </cfRule>
  </conditionalFormatting>
  <conditionalFormatting sqref="OU158">
    <cfRule type="cellIs" dxfId="435" priority="866" operator="notEqual">
      <formula>U158</formula>
    </cfRule>
    <cfRule type="expression" dxfId="434" priority="859">
      <formula>ISBLANK(OU158)</formula>
    </cfRule>
  </conditionalFormatting>
  <conditionalFormatting sqref="OU162">
    <cfRule type="cellIs" dxfId="433" priority="807" operator="notEqual">
      <formula>U162</formula>
    </cfRule>
    <cfRule type="expression" dxfId="432" priority="800">
      <formula>ISBLANK(OU162)</formula>
    </cfRule>
  </conditionalFormatting>
  <conditionalFormatting sqref="OU166">
    <cfRule type="expression" dxfId="431" priority="3703">
      <formula>ISBLANK(OU166)</formula>
    </cfRule>
    <cfRule type="cellIs" dxfId="430" priority="3710" operator="notEqual">
      <formula>U166</formula>
    </cfRule>
  </conditionalFormatting>
  <conditionalFormatting sqref="OU170">
    <cfRule type="cellIs" dxfId="429" priority="689" operator="notEqual">
      <formula>U170</formula>
    </cfRule>
    <cfRule type="expression" dxfId="428" priority="682">
      <formula>ISBLANK(OU170)</formula>
    </cfRule>
  </conditionalFormatting>
  <conditionalFormatting sqref="OU174">
    <cfRule type="cellIs" dxfId="427" priority="748" operator="notEqual">
      <formula>U174</formula>
    </cfRule>
    <cfRule type="expression" dxfId="426" priority="741">
      <formula>ISBLANK(OU174)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expression" dxfId="421" priority="269">
      <formula>ISBLANK(OU186)</formula>
    </cfRule>
    <cfRule type="cellIs" dxfId="420" priority="276" operator="notEqual">
      <formula>U186</formula>
    </cfRule>
  </conditionalFormatting>
  <conditionalFormatting sqref="OU190">
    <cfRule type="expression" dxfId="419" priority="3675">
      <formula>ISBLANK(OU190)</formula>
    </cfRule>
    <cfRule type="cellIs" dxfId="418" priority="3682" operator="notEqual">
      <formula>U190</formula>
    </cfRule>
  </conditionalFormatting>
  <conditionalFormatting sqref="OU194">
    <cfRule type="cellIs" dxfId="417" priority="3668" operator="notEqual">
      <formula>U194</formula>
    </cfRule>
    <cfRule type="expression" dxfId="416" priority="3661">
      <formula>ISBLANK(OU194)</formula>
    </cfRule>
  </conditionalFormatting>
  <conditionalFormatting sqref="OU198">
    <cfRule type="cellIs" dxfId="415" priority="3654" operator="notEqual">
      <formula>U198</formula>
    </cfRule>
    <cfRule type="expression" dxfId="414" priority="3647">
      <formula>ISBLANK(OU198)</formula>
    </cfRule>
  </conditionalFormatting>
  <conditionalFormatting sqref="OU202">
    <cfRule type="expression" dxfId="413" priority="3633">
      <formula>ISBLANK(OU202)</formula>
    </cfRule>
    <cfRule type="cellIs" dxfId="412" priority="3640" operator="notEqual">
      <formula>U202</formula>
    </cfRule>
  </conditionalFormatting>
  <conditionalFormatting sqref="OU206">
    <cfRule type="cellIs" dxfId="411" priority="3626" operator="notEqual">
      <formula>U206</formula>
    </cfRule>
    <cfRule type="expression" dxfId="410" priority="3619">
      <formula>ISBLANK(OU206)</formula>
    </cfRule>
  </conditionalFormatting>
  <conditionalFormatting sqref="OU210">
    <cfRule type="cellIs" dxfId="409" priority="3612" operator="notEqual">
      <formula>U210</formula>
    </cfRule>
    <cfRule type="expression" dxfId="408" priority="3605">
      <formula>ISBLANK(OU210)</formula>
    </cfRule>
  </conditionalFormatting>
  <conditionalFormatting sqref="OU215">
    <cfRule type="expression" dxfId="407" priority="3591">
      <formula>ISBLANK(OU215)</formula>
    </cfRule>
    <cfRule type="cellIs" dxfId="406" priority="3598" operator="notEqual">
      <formula>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expression" dxfId="403" priority="3563">
      <formula>ISBLANK(OU223)</formula>
    </cfRule>
    <cfRule type="cellIs" dxfId="402" priority="3570" operator="notEqual">
      <formula>U223</formula>
    </cfRule>
  </conditionalFormatting>
  <conditionalFormatting sqref="OU227">
    <cfRule type="expression" dxfId="401" priority="3549">
      <formula>ISBLANK(OU227)</formula>
    </cfRule>
    <cfRule type="cellIs" dxfId="400" priority="3556" operator="notEqual">
      <formula>U227</formula>
    </cfRule>
  </conditionalFormatting>
  <conditionalFormatting sqref="OU231">
    <cfRule type="cellIs" dxfId="399" priority="3542" operator="notEqual">
      <formula>U231</formula>
    </cfRule>
    <cfRule type="expression" dxfId="398" priority="3535">
      <formula>ISBLANK(OU231)</formula>
    </cfRule>
  </conditionalFormatting>
  <conditionalFormatting sqref="OU235">
    <cfRule type="cellIs" dxfId="397" priority="3528" operator="notEqual">
      <formula>U235</formula>
    </cfRule>
    <cfRule type="expression" dxfId="396" priority="3521">
      <formula>ISBLANK(OU235)</formula>
    </cfRule>
  </conditionalFormatting>
  <conditionalFormatting sqref="OU239">
    <cfRule type="expression" dxfId="395" priority="2039">
      <formula>ISBLANK(OU239)</formula>
    </cfRule>
    <cfRule type="cellIs" dxfId="394" priority="2046" operator="notEqual">
      <formula>U239</formula>
    </cfRule>
  </conditionalFormatting>
  <conditionalFormatting sqref="OU243">
    <cfRule type="cellIs" dxfId="393" priority="3514" operator="notEqual">
      <formula>U243</formula>
    </cfRule>
    <cfRule type="expression" dxfId="392" priority="3507">
      <formula>ISBLANK(OU243)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expression" dxfId="389" priority="3479">
      <formula>ISBLANK(OU251)</formula>
    </cfRule>
    <cfRule type="cellIs" dxfId="388" priority="3486" operator="notEqual">
      <formula>U251</formula>
    </cfRule>
  </conditionalFormatting>
  <conditionalFormatting sqref="OU255">
    <cfRule type="cellIs" dxfId="387" priority="3472" operator="notEqual">
      <formula>U255</formula>
    </cfRule>
    <cfRule type="expression" dxfId="386" priority="3465">
      <formula>ISBLANK(OU255)</formula>
    </cfRule>
  </conditionalFormatting>
  <conditionalFormatting sqref="OU259">
    <cfRule type="cellIs" dxfId="385" priority="1987" operator="notEqual">
      <formula>U259</formula>
    </cfRule>
    <cfRule type="expression" dxfId="384" priority="1980">
      <formula>ISBLANK(OU259)</formula>
    </cfRule>
  </conditionalFormatting>
  <conditionalFormatting sqref="OU263">
    <cfRule type="expression" dxfId="383" priority="3451">
      <formula>ISBLANK(OU263)</formula>
    </cfRule>
    <cfRule type="cellIs" dxfId="382" priority="3458" operator="notEqual">
      <formula>U263</formula>
    </cfRule>
  </conditionalFormatting>
  <conditionalFormatting sqref="OU269">
    <cfRule type="expression" dxfId="381" priority="3437">
      <formula>ISBLANK(OU269)</formula>
    </cfRule>
    <cfRule type="cellIs" dxfId="380" priority="3444" operator="notEqual">
      <formula>U269</formula>
    </cfRule>
  </conditionalFormatting>
  <conditionalFormatting sqref="OU273">
    <cfRule type="cellIs" dxfId="379" priority="1869" operator="notEqual">
      <formula>U273</formula>
    </cfRule>
    <cfRule type="expression" dxfId="378" priority="1862">
      <formula>ISBLANK(OU273)</formula>
    </cfRule>
  </conditionalFormatting>
  <conditionalFormatting sqref="OU277">
    <cfRule type="expression" dxfId="377" priority="623">
      <formula>ISBLANK(OU277)</formula>
    </cfRule>
    <cfRule type="cellIs" dxfId="376" priority="630" operator="notEqual">
      <formula>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expression" dxfId="373" priority="1921">
      <formula>ISBLANK(OU285)</formula>
    </cfRule>
    <cfRule type="cellIs" dxfId="372" priority="1928" operator="notEqual">
      <formula>U285</formula>
    </cfRule>
  </conditionalFormatting>
  <conditionalFormatting sqref="OU290">
    <cfRule type="expression" dxfId="371" priority="3423">
      <formula>ISBLANK(OU290)</formula>
    </cfRule>
    <cfRule type="cellIs" dxfId="370" priority="3430" operator="notEqual">
      <formula>U290</formula>
    </cfRule>
  </conditionalFormatting>
  <conditionalFormatting sqref="OU295">
    <cfRule type="cellIs" dxfId="369" priority="3416" operator="notEqual">
      <formula>U295</formula>
    </cfRule>
    <cfRule type="expression" dxfId="368" priority="3409">
      <formula>ISBLANK(OU295)</formula>
    </cfRule>
  </conditionalFormatting>
  <conditionalFormatting sqref="OU300">
    <cfRule type="cellIs" dxfId="367" priority="3402" operator="notEqual">
      <formula>U300</formula>
    </cfRule>
    <cfRule type="expression" dxfId="366" priority="3395">
      <formula>ISBLANK(OU300)</formula>
    </cfRule>
  </conditionalFormatting>
  <conditionalFormatting sqref="OU304">
    <cfRule type="cellIs" dxfId="365" priority="3388" operator="notEqual">
      <formula>U304</formula>
    </cfRule>
    <cfRule type="expression" dxfId="364" priority="3381">
      <formula>ISBLANK(OU304)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cellIs" dxfId="361" priority="3360" operator="notEqual">
      <formula>U312</formula>
    </cfRule>
    <cfRule type="expression" dxfId="360" priority="3353">
      <formula>ISBLANK(OU312)</formula>
    </cfRule>
  </conditionalFormatting>
  <conditionalFormatting sqref="OU316">
    <cfRule type="expression" dxfId="359" priority="3339">
      <formula>ISBLANK(OU316)</formula>
    </cfRule>
    <cfRule type="cellIs" dxfId="358" priority="3346" operator="notEqual">
      <formula>U316</formula>
    </cfRule>
  </conditionalFormatting>
  <conditionalFormatting sqref="OU320">
    <cfRule type="cellIs" dxfId="357" priority="3332" operator="notEqual">
      <formula>U320</formula>
    </cfRule>
    <cfRule type="expression" dxfId="356" priority="3325">
      <formula>ISBLANK(OU320)</formula>
    </cfRule>
  </conditionalFormatting>
  <conditionalFormatting sqref="OU324">
    <cfRule type="expression" dxfId="355" priority="3213">
      <formula>ISBLANK(OU324)</formula>
    </cfRule>
    <cfRule type="cellIs" dxfId="354" priority="3220" operator="notEqual">
      <formula>U324</formula>
    </cfRule>
  </conditionalFormatting>
  <conditionalFormatting sqref="OU328">
    <cfRule type="expression" dxfId="353" priority="3227">
      <formula>ISBLANK(OU328)</formula>
    </cfRule>
    <cfRule type="cellIs" dxfId="352" priority="3234" operator="notEqual">
      <formula>U328</formula>
    </cfRule>
  </conditionalFormatting>
  <conditionalFormatting sqref="OU332">
    <cfRule type="expression" dxfId="351" priority="3241">
      <formula>ISBLANK(OU332)</formula>
    </cfRule>
    <cfRule type="cellIs" dxfId="350" priority="3248" operator="notEqual">
      <formula>U332</formula>
    </cfRule>
  </conditionalFormatting>
  <conditionalFormatting sqref="OU338">
    <cfRule type="cellIs" dxfId="349" priority="2749" operator="notEqual">
      <formula>U338</formula>
    </cfRule>
    <cfRule type="expression" dxfId="348" priority="2742">
      <formula>ISBLANK(OU338)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cellIs" dxfId="345" priority="2715" operator="notEqual">
      <formula>U346</formula>
    </cfRule>
    <cfRule type="expression" dxfId="344" priority="2708">
      <formula>ISBLANK(OU346)</formula>
    </cfRule>
  </conditionalFormatting>
  <conditionalFormatting sqref="OU351">
    <cfRule type="expression" dxfId="343" priority="2691">
      <formula>ISBLANK(OU351)</formula>
    </cfRule>
    <cfRule type="cellIs" dxfId="342" priority="2698" operator="notEqual">
      <formula>U351</formula>
    </cfRule>
  </conditionalFormatting>
  <conditionalFormatting sqref="OU355">
    <cfRule type="expression" dxfId="341" priority="2674">
      <formula>ISBLANK(OU355)</formula>
    </cfRule>
    <cfRule type="cellIs" dxfId="340" priority="2681" operator="notEqual">
      <formula>U355</formula>
    </cfRule>
  </conditionalFormatting>
  <conditionalFormatting sqref="OU359">
    <cfRule type="cellIs" dxfId="339" priority="2664" operator="notEqual">
      <formula>U359</formula>
    </cfRule>
    <cfRule type="expression" dxfId="338" priority="2657">
      <formula>ISBLANK(OU359)</formula>
    </cfRule>
  </conditionalFormatting>
  <conditionalFormatting sqref="OU364">
    <cfRule type="expression" dxfId="337" priority="2640">
      <formula>ISBLANK(OU364)</formula>
    </cfRule>
    <cfRule type="cellIs" dxfId="336" priority="2647" operator="notEqual">
      <formula>U364</formula>
    </cfRule>
  </conditionalFormatting>
  <conditionalFormatting sqref="OU368">
    <cfRule type="expression" dxfId="335" priority="2623">
      <formula>ISBLANK(OU368)</formula>
    </cfRule>
    <cfRule type="cellIs" dxfId="334" priority="2630" operator="notEqual">
      <formula>U368</formula>
    </cfRule>
  </conditionalFormatting>
  <conditionalFormatting sqref="OU372">
    <cfRule type="expression" dxfId="333" priority="2606">
      <formula>ISBLANK(OU372)</formula>
    </cfRule>
    <cfRule type="cellIs" dxfId="332" priority="2613" operator="notEqual">
      <formula>U372</formula>
    </cfRule>
  </conditionalFormatting>
  <conditionalFormatting sqref="OU378">
    <cfRule type="cellIs" dxfId="331" priority="2596" operator="notEqual">
      <formula>U378</formula>
    </cfRule>
    <cfRule type="expression" dxfId="330" priority="2589">
      <formula>ISBLANK(OU378)</formula>
    </cfRule>
  </conditionalFormatting>
  <conditionalFormatting sqref="OU382">
    <cfRule type="expression" dxfId="329" priority="2572">
      <formula>ISBLANK(OU382)</formula>
    </cfRule>
    <cfRule type="cellIs" dxfId="328" priority="2579" operator="notEqual">
      <formula>U382</formula>
    </cfRule>
  </conditionalFormatting>
  <conditionalFormatting sqref="OU386">
    <cfRule type="cellIs" dxfId="327" priority="2562" operator="notEqual">
      <formula>U386</formula>
    </cfRule>
    <cfRule type="expression" dxfId="326" priority="2555">
      <formula>ISBLANK(OU386)</formula>
    </cfRule>
  </conditionalFormatting>
  <conditionalFormatting sqref="OU391">
    <cfRule type="cellIs" dxfId="325" priority="2545" operator="notEqual">
      <formula>U391</formula>
    </cfRule>
    <cfRule type="expression" dxfId="324" priority="2538">
      <formula>ISBLANK(OU391)</formula>
    </cfRule>
  </conditionalFormatting>
  <conditionalFormatting sqref="OU395">
    <cfRule type="cellIs" dxfId="323" priority="2528" operator="notEqual">
      <formula>U395</formula>
    </cfRule>
    <cfRule type="expression" dxfId="322" priority="2521">
      <formula>ISBLANK(OU395)</formula>
    </cfRule>
  </conditionalFormatting>
  <conditionalFormatting sqref="OU399">
    <cfRule type="expression" dxfId="321" priority="2504">
      <formula>ISBLANK(OU399)</formula>
    </cfRule>
    <cfRule type="cellIs" dxfId="320" priority="2511" operator="notEqual">
      <formula>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expression" dxfId="315" priority="1516">
      <formula>ISBLANK(OU412)</formula>
    </cfRule>
    <cfRule type="cellIs" dxfId="314" priority="1523" operator="notEqual">
      <formula>U412</formula>
    </cfRule>
  </conditionalFormatting>
  <conditionalFormatting sqref="OU417">
    <cfRule type="cellIs" dxfId="313" priority="246" operator="notEqual">
      <formula>U417</formula>
    </cfRule>
    <cfRule type="expression" dxfId="312" priority="239">
      <formula>ISBLANK(OU417)</formula>
    </cfRule>
  </conditionalFormatting>
  <conditionalFormatting sqref="OU418">
    <cfRule type="expression" dxfId="311" priority="201">
      <formula>ISBLANK(OU418)</formula>
    </cfRule>
    <cfRule type="cellIs" dxfId="310" priority="208" operator="notEqual">
      <formula>U418</formula>
    </cfRule>
  </conditionalFormatting>
  <conditionalFormatting sqref="OU419">
    <cfRule type="expression" dxfId="309" priority="163">
      <formula>ISBLANK(OU419)</formula>
    </cfRule>
    <cfRule type="cellIs" dxfId="308" priority="170" operator="notEqual">
      <formula>U419</formula>
    </cfRule>
  </conditionalFormatting>
  <conditionalFormatting sqref="OU421">
    <cfRule type="cellIs" dxfId="307" priority="2494" operator="notEqual">
      <formula>U421</formula>
    </cfRule>
    <cfRule type="expression" dxfId="306" priority="2487">
      <formula>ISBLANK(OU421)</formula>
    </cfRule>
  </conditionalFormatting>
  <conditionalFormatting sqref="OU425">
    <cfRule type="cellIs" dxfId="305" priority="2477" operator="notEqual">
      <formula>U425</formula>
    </cfRule>
    <cfRule type="expression" dxfId="304" priority="2470">
      <formula>ISBLANK(OU425)</formula>
    </cfRule>
  </conditionalFormatting>
  <conditionalFormatting sqref="OU429">
    <cfRule type="cellIs" dxfId="303" priority="2460" operator="notEqual">
      <formula>U429</formula>
    </cfRule>
    <cfRule type="expression" dxfId="302" priority="2453">
      <formula>ISBLANK(OU429)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cellIs" dxfId="297" priority="461" operator="notEqual">
      <formula>U442</formula>
    </cfRule>
    <cfRule type="expression" dxfId="296" priority="454">
      <formula>ISBLANK(OU442)</formula>
    </cfRule>
  </conditionalFormatting>
  <conditionalFormatting sqref="OU446">
    <cfRule type="expression" dxfId="295" priority="395">
      <formula>ISBLANK(OU446)</formula>
    </cfRule>
    <cfRule type="cellIs" dxfId="294" priority="402" operator="notEqual">
      <formula>U446</formula>
    </cfRule>
  </conditionalFormatting>
  <conditionalFormatting sqref="OU451">
    <cfRule type="cellIs" dxfId="293" priority="132" operator="notEqual">
      <formula>U451</formula>
    </cfRule>
    <cfRule type="expression" dxfId="292" priority="125">
      <formula>ISBLANK(OU451)</formula>
    </cfRule>
  </conditionalFormatting>
  <conditionalFormatting sqref="OU452">
    <cfRule type="cellIs" dxfId="291" priority="94" operator="notEqual">
      <formula>U452</formula>
    </cfRule>
    <cfRule type="expression" dxfId="290" priority="87">
      <formula>ISBLANK(OU452)</formula>
    </cfRule>
  </conditionalFormatting>
  <conditionalFormatting sqref="OU453">
    <cfRule type="cellIs" dxfId="289" priority="56" operator="notEqual">
      <formula>U453</formula>
    </cfRule>
    <cfRule type="expression" dxfId="288" priority="49">
      <formula>ISBLANK(OU453)</formula>
    </cfRule>
  </conditionalFormatting>
  <conditionalFormatting sqref="OU454">
    <cfRule type="expression" dxfId="287" priority="11">
      <formula>ISBLANK(OU454)</formula>
    </cfRule>
    <cfRule type="cellIs" dxfId="286" priority="18" operator="notEqual">
      <formula>U454</formula>
    </cfRule>
  </conditionalFormatting>
  <conditionalFormatting sqref="OU456">
    <cfRule type="cellIs" dxfId="285" priority="2968" operator="notEqual">
      <formula>U456</formula>
    </cfRule>
    <cfRule type="expression" dxfId="284" priority="2961">
      <formula>ISBLANK(OU456)</formula>
    </cfRule>
  </conditionalFormatting>
  <conditionalFormatting sqref="OU460">
    <cfRule type="expression" dxfId="283" priority="2947">
      <formula>ISBLANK(OU460)</formula>
    </cfRule>
    <cfRule type="cellIs" dxfId="282" priority="2954" operator="notEqual">
      <formula>U460</formula>
    </cfRule>
  </conditionalFormatting>
  <conditionalFormatting sqref="OU464">
    <cfRule type="expression" dxfId="281" priority="2933">
      <formula>ISBLANK(OU464)</formula>
    </cfRule>
    <cfRule type="cellIs" dxfId="280" priority="2940" operator="notEqual">
      <formula>U464</formula>
    </cfRule>
  </conditionalFormatting>
  <conditionalFormatting sqref="OU469">
    <cfRule type="cellIs" dxfId="279" priority="2926" operator="notEqual">
      <formula>U469</formula>
    </cfRule>
    <cfRule type="expression" dxfId="278" priority="2919">
      <formula>ISBLANK(OU469)</formula>
    </cfRule>
  </conditionalFormatting>
  <conditionalFormatting sqref="OU473">
    <cfRule type="expression" dxfId="277" priority="2905">
      <formula>ISBLANK(OU473)</formula>
    </cfRule>
    <cfRule type="cellIs" dxfId="276" priority="2912" operator="notEqual">
      <formula>U473</formula>
    </cfRule>
  </conditionalFormatting>
  <conditionalFormatting sqref="OU477">
    <cfRule type="expression" dxfId="275" priority="2891">
      <formula>ISBLANK(OU477)</formula>
    </cfRule>
    <cfRule type="cellIs" dxfId="274" priority="2898" operator="notEqual">
      <formula>U477</formula>
    </cfRule>
  </conditionalFormatting>
  <conditionalFormatting sqref="OU482">
    <cfRule type="cellIs" dxfId="273" priority="2884" operator="notEqual">
      <formula>U482</formula>
    </cfRule>
    <cfRule type="expression" dxfId="272" priority="2877">
      <formula>ISBLANK(OU482)</formula>
    </cfRule>
  </conditionalFormatting>
  <conditionalFormatting sqref="OU486">
    <cfRule type="cellIs" dxfId="271" priority="2870" operator="notEqual">
      <formula>U486</formula>
    </cfRule>
    <cfRule type="expression" dxfId="270" priority="2863">
      <formula>ISBLANK(OU486)</formula>
    </cfRule>
  </conditionalFormatting>
  <conditionalFormatting sqref="OU490">
    <cfRule type="cellIs" dxfId="269" priority="2856" operator="notEqual">
      <formula>U490</formula>
    </cfRule>
    <cfRule type="expression" dxfId="268" priority="2849">
      <formula>ISBLANK(OU490)</formula>
    </cfRule>
  </conditionalFormatting>
  <conditionalFormatting sqref="OU495">
    <cfRule type="expression" dxfId="267" priority="2835">
      <formula>ISBLANK(OU495)</formula>
    </cfRule>
    <cfRule type="cellIs" dxfId="266" priority="2842" operator="notEqual">
      <formula>U495</formula>
    </cfRule>
  </conditionalFormatting>
  <conditionalFormatting sqref="OU499">
    <cfRule type="expression" dxfId="265" priority="2821">
      <formula>ISBLANK(OU499)</formula>
    </cfRule>
    <cfRule type="cellIs" dxfId="264" priority="2828" operator="notEqual">
      <formula>U499</formula>
    </cfRule>
  </conditionalFormatting>
  <conditionalFormatting sqref="OU503">
    <cfRule type="cellIs" dxfId="263" priority="2814" operator="notEqual">
      <formula>U503</formula>
    </cfRule>
    <cfRule type="expression" dxfId="262" priority="2807">
      <formula>ISBLANK(OU503)</formula>
    </cfRule>
  </conditionalFormatting>
  <conditionalFormatting sqref="OU507">
    <cfRule type="cellIs" dxfId="261" priority="2800" operator="notEqual">
      <formula>U507</formula>
    </cfRule>
    <cfRule type="expression" dxfId="260" priority="2793">
      <formula>ISBLANK(OU507)</formula>
    </cfRule>
  </conditionalFormatting>
  <conditionalFormatting sqref="OU511">
    <cfRule type="expression" dxfId="259" priority="1744">
      <formula>ISBLANK(OU511)</formula>
    </cfRule>
    <cfRule type="cellIs" dxfId="258" priority="1751" operator="notEqual">
      <formula>U511</formula>
    </cfRule>
  </conditionalFormatting>
  <conditionalFormatting sqref="OU515">
    <cfRule type="expression" dxfId="257" priority="1685">
      <formula>ISBLANK(OU515)</formula>
    </cfRule>
    <cfRule type="cellIs" dxfId="256" priority="1692" operator="notEqual">
      <formula>U515</formula>
    </cfRule>
  </conditionalFormatting>
  <conditionalFormatting sqref="OU519">
    <cfRule type="expression" dxfId="255" priority="1626">
      <formula>ISBLANK(OU519)</formula>
    </cfRule>
    <cfRule type="cellIs" dxfId="254" priority="1633" operator="notEqual">
      <formula>U519</formula>
    </cfRule>
  </conditionalFormatting>
  <conditionalFormatting sqref="OU18:OV18">
    <cfRule type="cellIs" dxfId="253" priority="2283" operator="greaterThan">
      <formula>$K$5</formula>
    </cfRule>
  </conditionalFormatting>
  <conditionalFormatting sqref="OU19:OV19">
    <cfRule type="cellIs" dxfId="252" priority="4014" operator="greaterThan">
      <formula>$C$11</formula>
    </cfRule>
    <cfRule type="cellIs" dxfId="251" priority="16260" operator="greaterThan">
      <formula>$U$19</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expression" dxfId="248" priority="3982">
      <formula>ISBLANK(OW26)</formula>
    </cfRule>
    <cfRule type="cellIs" dxfId="247" priority="3989" operator="notEqual">
      <formula>W26</formula>
    </cfRule>
  </conditionalFormatting>
  <conditionalFormatting sqref="OW31">
    <cfRule type="cellIs" dxfId="246" priority="3975" operator="notEqual">
      <formula>W31</formula>
    </cfRule>
    <cfRule type="expression" dxfId="245" priority="3968">
      <formula>ISBLANK(OW31)</formula>
    </cfRule>
  </conditionalFormatting>
  <conditionalFormatting sqref="OW35">
    <cfRule type="expression" dxfId="244" priority="3954">
      <formula>ISBLANK(OW35)</formula>
    </cfRule>
    <cfRule type="cellIs" dxfId="243" priority="3961" operator="notEqual">
      <formula>W35</formula>
    </cfRule>
  </conditionalFormatting>
  <conditionalFormatting sqref="OW39">
    <cfRule type="cellIs" dxfId="242" priority="3947" operator="notEqual">
      <formula>W39</formula>
    </cfRule>
    <cfRule type="expression" dxfId="241" priority="3940">
      <formula>ISBLANK(OW39)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expression" dxfId="238" priority="3912">
      <formula>ISBLANK(OW47)</formula>
    </cfRule>
    <cfRule type="cellIs" dxfId="237" priority="3919" operator="notEqual">
      <formula>W47</formula>
    </cfRule>
  </conditionalFormatting>
  <conditionalFormatting sqref="OW51">
    <cfRule type="expression" dxfId="236" priority="3898">
      <formula>ISBLANK(OW51)</formula>
    </cfRule>
    <cfRule type="cellIs" dxfId="235" priority="3905" operator="notEqual">
      <formula>W51</formula>
    </cfRule>
  </conditionalFormatting>
  <conditionalFormatting sqref="OW57">
    <cfRule type="cellIs" dxfId="234" priority="3891" operator="notEqual">
      <formula>W57</formula>
    </cfRule>
    <cfRule type="expression" dxfId="233" priority="3884">
      <formula>ISBLANK(OW57)</formula>
    </cfRule>
  </conditionalFormatting>
  <conditionalFormatting sqref="OW61">
    <cfRule type="cellIs" dxfId="232" priority="2782" operator="notEqual">
      <formula>W61</formula>
    </cfRule>
    <cfRule type="expression" dxfId="231" priority="2775">
      <formula>ISBLANK(OW61)</formula>
    </cfRule>
  </conditionalFormatting>
  <conditionalFormatting sqref="OW65">
    <cfRule type="expression" dxfId="230" priority="2758">
      <formula>ISBLANK(OW65)</formula>
    </cfRule>
    <cfRule type="cellIs" dxfId="229" priority="2765" operator="notEqual">
      <formula>W65</formula>
    </cfRule>
  </conditionalFormatting>
  <conditionalFormatting sqref="OW70">
    <cfRule type="expression" dxfId="228" priority="3842">
      <formula>ISBLANK(OW70)</formula>
    </cfRule>
    <cfRule type="cellIs" dxfId="227" priority="3849" operator="notEqual">
      <formula>W70</formula>
    </cfRule>
  </conditionalFormatting>
  <conditionalFormatting sqref="OW74">
    <cfRule type="cellIs" dxfId="226" priority="3835" operator="notEqual">
      <formula>W74</formula>
    </cfRule>
    <cfRule type="expression" dxfId="225" priority="3828">
      <formula>ISBLANK(OW74)</formula>
    </cfRule>
  </conditionalFormatting>
  <conditionalFormatting sqref="OW78">
    <cfRule type="cellIs" dxfId="224" priority="3821" operator="notEqual">
      <formula>W78</formula>
    </cfRule>
    <cfRule type="expression" dxfId="223" priority="3814">
      <formula>ISBLANK(OW78)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expression" dxfId="220" priority="3786">
      <formula>ISBLANK(OW86)</formula>
    </cfRule>
    <cfRule type="cellIs" dxfId="219" priority="3793" operator="notEqual">
      <formula>W86</formula>
    </cfRule>
  </conditionalFormatting>
  <conditionalFormatting sqref="OW90">
    <cfRule type="cellIs" dxfId="218" priority="3779" operator="notEqual">
      <formula>W90</formula>
    </cfRule>
    <cfRule type="expression" dxfId="217" priority="3772">
      <formula>ISBLANK(OW90)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expression" dxfId="212" priority="2215">
      <formula>ISBLANK(OW102)</formula>
    </cfRule>
    <cfRule type="cellIs" dxfId="211" priority="2222" operator="notEqual">
      <formula>W102</formula>
    </cfRule>
  </conditionalFormatting>
  <conditionalFormatting sqref="OW106">
    <cfRule type="cellIs" dxfId="210" priority="2163" operator="notEqual">
      <formula>W106</formula>
    </cfRule>
    <cfRule type="expression" dxfId="209" priority="2156">
      <formula>ISBLANK(OW106)</formula>
    </cfRule>
  </conditionalFormatting>
  <conditionalFormatting sqref="OW110">
    <cfRule type="expression" dxfId="208" priority="1389">
      <formula>ISBLANK(OW110)</formula>
    </cfRule>
    <cfRule type="cellIs" dxfId="207" priority="1396" operator="notEqual">
      <formula>W110</formula>
    </cfRule>
  </conditionalFormatting>
  <conditionalFormatting sqref="OW114">
    <cfRule type="expression" dxfId="206" priority="1330">
      <formula>ISBLANK(OW114)</formula>
    </cfRule>
    <cfRule type="cellIs" dxfId="205" priority="1337" operator="notEqual">
      <formula>W114</formula>
    </cfRule>
  </conditionalFormatting>
  <conditionalFormatting sqref="OW118">
    <cfRule type="cellIs" dxfId="204" priority="1278" operator="notEqual">
      <formula>W118</formula>
    </cfRule>
    <cfRule type="expression" dxfId="203" priority="1271">
      <formula>ISBLANK(OW118)</formula>
    </cfRule>
  </conditionalFormatting>
  <conditionalFormatting sqref="OW122">
    <cfRule type="expression" dxfId="202" priority="2097">
      <formula>ISBLANK(OW122)</formula>
    </cfRule>
    <cfRule type="cellIs" dxfId="201" priority="2104" operator="notEqual">
      <formula>W122</formula>
    </cfRule>
  </conditionalFormatting>
  <conditionalFormatting sqref="OW126">
    <cfRule type="expression" dxfId="200" priority="3730">
      <formula>ISBLANK(OW126)</formula>
    </cfRule>
    <cfRule type="cellIs" dxfId="199" priority="3737" operator="notEqual">
      <formula>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cellIs" dxfId="196" priority="1160" operator="notEqual">
      <formula>W134</formula>
    </cfRule>
    <cfRule type="expression" dxfId="195" priority="1153">
      <formula>ISBLANK(OW134)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cellIs" dxfId="192" priority="1042" operator="notEqual">
      <formula>W142</formula>
    </cfRule>
    <cfRule type="expression" dxfId="191" priority="1035">
      <formula>ISBLANK(OW142)</formula>
    </cfRule>
  </conditionalFormatting>
  <conditionalFormatting sqref="OW146">
    <cfRule type="expression" dxfId="190" priority="3716">
      <formula>ISBLANK(OW146)</formula>
    </cfRule>
    <cfRule type="cellIs" dxfId="189" priority="3723" operator="notEqual">
      <formula>W146</formula>
    </cfRule>
  </conditionalFormatting>
  <conditionalFormatting sqref="OW150">
    <cfRule type="expression" dxfId="188" priority="976">
      <formula>ISBLANK(OW150)</formula>
    </cfRule>
    <cfRule type="cellIs" dxfId="187" priority="983" operator="notEqual">
      <formula>W150</formula>
    </cfRule>
  </conditionalFormatting>
  <conditionalFormatting sqref="OW154">
    <cfRule type="cellIs" dxfId="186" priority="924" operator="notEqual">
      <formula>W154</formula>
    </cfRule>
    <cfRule type="expression" dxfId="185" priority="917">
      <formula>ISBLANK(OW154)</formula>
    </cfRule>
  </conditionalFormatting>
  <conditionalFormatting sqref="OW158">
    <cfRule type="cellIs" dxfId="184" priority="865" operator="notEqual">
      <formula>W158</formula>
    </cfRule>
    <cfRule type="expression" dxfId="183" priority="858">
      <formula>ISBLANK(OW158)</formula>
    </cfRule>
  </conditionalFormatting>
  <conditionalFormatting sqref="OW162">
    <cfRule type="expression" dxfId="182" priority="799">
      <formula>ISBLANK(OW162)</formula>
    </cfRule>
    <cfRule type="cellIs" dxfId="181" priority="806" operator="notEqual">
      <formula>W162</formula>
    </cfRule>
  </conditionalFormatting>
  <conditionalFormatting sqref="OW166">
    <cfRule type="cellIs" dxfId="180" priority="3709" operator="notEqual">
      <formula>W166</formula>
    </cfRule>
    <cfRule type="expression" dxfId="179" priority="3702">
      <formula>ISBLANK(OW166)</formula>
    </cfRule>
  </conditionalFormatting>
  <conditionalFormatting sqref="OW170">
    <cfRule type="cellIs" dxfId="178" priority="688" operator="notEqual">
      <formula>W170</formula>
    </cfRule>
    <cfRule type="expression" dxfId="177" priority="681">
      <formula>ISBLANK(OW170)</formula>
    </cfRule>
  </conditionalFormatting>
  <conditionalFormatting sqref="OW174">
    <cfRule type="cellIs" dxfId="176" priority="747" operator="notEqual">
      <formula>W174</formula>
    </cfRule>
    <cfRule type="expression" dxfId="175" priority="740">
      <formula>ISBLANK(OW174)</formula>
    </cfRule>
  </conditionalFormatting>
  <conditionalFormatting sqref="OW178">
    <cfRule type="expression" dxfId="174" priority="3688">
      <formula>ISBLANK(OW178)</formula>
    </cfRule>
    <cfRule type="cellIs" dxfId="173" priority="3695" operator="notEqual">
      <formula>W178</formula>
    </cfRule>
  </conditionalFormatting>
  <conditionalFormatting sqref="OW182">
    <cfRule type="cellIs" dxfId="172" priority="334" operator="notEqual">
      <formula>W182</formula>
    </cfRule>
    <cfRule type="expression" dxfId="171" priority="327">
      <formula>ISBLANK(OW182)</formula>
    </cfRule>
  </conditionalFormatting>
  <conditionalFormatting sqref="OW186">
    <cfRule type="cellIs" dxfId="170" priority="275" operator="notEqual">
      <formula>W186</formula>
    </cfRule>
    <cfRule type="expression" dxfId="169" priority="268">
      <formula>ISBLANK(OW186)</formula>
    </cfRule>
  </conditionalFormatting>
  <conditionalFormatting sqref="OW190">
    <cfRule type="expression" dxfId="168" priority="3674">
      <formula>ISBLANK(OW190)</formula>
    </cfRule>
    <cfRule type="cellIs" dxfId="167" priority="3681" operator="notEqual">
      <formula>W190</formula>
    </cfRule>
  </conditionalFormatting>
  <conditionalFormatting sqref="OW194">
    <cfRule type="expression" dxfId="166" priority="3660">
      <formula>ISBLANK(OW194)</formula>
    </cfRule>
    <cfRule type="cellIs" dxfId="165" priority="3667" operator="notEqual">
      <formula>W194</formula>
    </cfRule>
  </conditionalFormatting>
  <conditionalFormatting sqref="OW198">
    <cfRule type="expression" dxfId="164" priority="3646">
      <formula>ISBLANK(OW198)</formula>
    </cfRule>
    <cfRule type="cellIs" dxfId="163" priority="3653" operator="notEqual">
      <formula>W198</formula>
    </cfRule>
  </conditionalFormatting>
  <conditionalFormatting sqref="OW202">
    <cfRule type="expression" dxfId="162" priority="3632">
      <formula>ISBLANK(OW202)</formula>
    </cfRule>
    <cfRule type="cellIs" dxfId="161" priority="3639" operator="notEqual">
      <formula>W202</formula>
    </cfRule>
  </conditionalFormatting>
  <conditionalFormatting sqref="OW206">
    <cfRule type="expression" dxfId="160" priority="3618">
      <formula>ISBLANK(OW206)</formula>
    </cfRule>
    <cfRule type="cellIs" dxfId="159" priority="3625" operator="notEqual">
      <formula>W206</formula>
    </cfRule>
  </conditionalFormatting>
  <conditionalFormatting sqref="OW210">
    <cfRule type="expression" dxfId="158" priority="3604">
      <formula>ISBLANK(OW210)</formula>
    </cfRule>
    <cfRule type="cellIs" dxfId="157" priority="3611" operator="notEqual">
      <formula>W210</formula>
    </cfRule>
  </conditionalFormatting>
  <conditionalFormatting sqref="OW215">
    <cfRule type="cellIs" dxfId="156" priority="3597" operator="notEqual">
      <formula>W215</formula>
    </cfRule>
    <cfRule type="expression" dxfId="155" priority="3590">
      <formula>ISBLANK(OW215)</formula>
    </cfRule>
  </conditionalFormatting>
  <conditionalFormatting sqref="OW219">
    <cfRule type="expression" dxfId="154" priority="3576">
      <formula>ISBLANK(OW219)</formula>
    </cfRule>
    <cfRule type="cellIs" dxfId="153" priority="3583" operator="notEqual">
      <formula>W219</formula>
    </cfRule>
  </conditionalFormatting>
  <conditionalFormatting sqref="OW223">
    <cfRule type="expression" dxfId="152" priority="3562">
      <formula>ISBLANK(OW223)</formula>
    </cfRule>
    <cfRule type="cellIs" dxfId="151" priority="3569" operator="notEqual">
      <formula>W223</formula>
    </cfRule>
  </conditionalFormatting>
  <conditionalFormatting sqref="OW227">
    <cfRule type="cellIs" dxfId="150" priority="3555" operator="notEqual">
      <formula>W227</formula>
    </cfRule>
    <cfRule type="expression" dxfId="149" priority="3548">
      <formula>ISBLANK(OW227)</formula>
    </cfRule>
  </conditionalFormatting>
  <conditionalFormatting sqref="OW231">
    <cfRule type="cellIs" dxfId="148" priority="3541" operator="notEqual">
      <formula>W231</formula>
    </cfRule>
    <cfRule type="expression" dxfId="147" priority="3534">
      <formula>ISBLANK(OW231)</formula>
    </cfRule>
  </conditionalFormatting>
  <conditionalFormatting sqref="OW235">
    <cfRule type="cellIs" dxfId="146" priority="3527" operator="notEqual">
      <formula>W235</formula>
    </cfRule>
    <cfRule type="expression" dxfId="145" priority="3520">
      <formula>ISBLANK(OW235)</formula>
    </cfRule>
  </conditionalFormatting>
  <conditionalFormatting sqref="OW239">
    <cfRule type="cellIs" dxfId="144" priority="2045" operator="notEqual">
      <formula>W239</formula>
    </cfRule>
    <cfRule type="expression" dxfId="143" priority="2038">
      <formula>ISBLANK(OW239)</formula>
    </cfRule>
  </conditionalFormatting>
  <conditionalFormatting sqref="OW243">
    <cfRule type="cellIs" dxfId="142" priority="3513" operator="notEqual">
      <formula>W243</formula>
    </cfRule>
    <cfRule type="expression" dxfId="141" priority="3506">
      <formula>ISBLANK(OW243)</formula>
    </cfRule>
  </conditionalFormatting>
  <conditionalFormatting sqref="OW247">
    <cfRule type="cellIs" dxfId="140" priority="3499" operator="notEqual">
      <formula>W247</formula>
    </cfRule>
    <cfRule type="expression" dxfId="139" priority="3492">
      <formula>ISBLANK(OW247)</formula>
    </cfRule>
  </conditionalFormatting>
  <conditionalFormatting sqref="OW251">
    <cfRule type="expression" dxfId="138" priority="3478">
      <formula>ISBLANK(OW251)</formula>
    </cfRule>
    <cfRule type="cellIs" dxfId="137" priority="3485" operator="notEqual">
      <formula>W251</formula>
    </cfRule>
  </conditionalFormatting>
  <conditionalFormatting sqref="OW255">
    <cfRule type="expression" dxfId="136" priority="3464">
      <formula>ISBLANK(OW255)</formula>
    </cfRule>
    <cfRule type="cellIs" dxfId="135" priority="3471" operator="notEqual">
      <formula>W255</formula>
    </cfRule>
  </conditionalFormatting>
  <conditionalFormatting sqref="OW259">
    <cfRule type="cellIs" dxfId="134" priority="1986" operator="notEqual">
      <formula>W259</formula>
    </cfRule>
    <cfRule type="expression" dxfId="133" priority="1979">
      <formula>ISBLANK(OW259)</formula>
    </cfRule>
  </conditionalFormatting>
  <conditionalFormatting sqref="OW263">
    <cfRule type="cellIs" dxfId="132" priority="3457" operator="notEqual">
      <formula>W263</formula>
    </cfRule>
    <cfRule type="expression" dxfId="131" priority="3450">
      <formula>ISBLANK(OW263)</formula>
    </cfRule>
  </conditionalFormatting>
  <conditionalFormatting sqref="OW269">
    <cfRule type="cellIs" dxfId="130" priority="3443" operator="notEqual">
      <formula>W269</formula>
    </cfRule>
    <cfRule type="expression" dxfId="129" priority="3436">
      <formula>ISBLANK(OW269)</formula>
    </cfRule>
  </conditionalFormatting>
  <conditionalFormatting sqref="OW273">
    <cfRule type="expression" dxfId="128" priority="1861">
      <formula>ISBLANK(OW273)</formula>
    </cfRule>
    <cfRule type="cellIs" dxfId="127" priority="1868" operator="notEqual">
      <formula>W273</formula>
    </cfRule>
  </conditionalFormatting>
  <conditionalFormatting sqref="OW277">
    <cfRule type="expression" dxfId="126" priority="622">
      <formula>ISBLANK(OW277)</formula>
    </cfRule>
    <cfRule type="cellIs" dxfId="125" priority="629" operator="notEqual">
      <formula>W277</formula>
    </cfRule>
  </conditionalFormatting>
  <conditionalFormatting sqref="OW281">
    <cfRule type="expression" dxfId="124" priority="1802">
      <formula>ISBLANK(OW281)</formula>
    </cfRule>
    <cfRule type="cellIs" dxfId="123" priority="1809" operator="notEqual">
      <formula>W281</formula>
    </cfRule>
  </conditionalFormatting>
  <conditionalFormatting sqref="OW285">
    <cfRule type="cellIs" dxfId="122" priority="1927" operator="notEqual">
      <formula>W285</formula>
    </cfRule>
    <cfRule type="expression" dxfId="121" priority="1920">
      <formula>ISBLANK(OW285)</formula>
    </cfRule>
  </conditionalFormatting>
  <conditionalFormatting sqref="OW290">
    <cfRule type="expression" dxfId="120" priority="3422">
      <formula>ISBLANK(OW290)</formula>
    </cfRule>
    <cfRule type="cellIs" dxfId="119" priority="3429" operator="notEqual">
      <formula>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cellIs" dxfId="112" priority="3373" operator="notEqual">
      <formula>W308</formula>
    </cfRule>
    <cfRule type="expression" dxfId="111" priority="3366">
      <formula>ISBLANK(OW308)</formula>
    </cfRule>
  </conditionalFormatting>
  <conditionalFormatting sqref="OW312">
    <cfRule type="expression" dxfId="110" priority="3352">
      <formula>ISBLANK(OW312)</formula>
    </cfRule>
    <cfRule type="cellIs" dxfId="109" priority="3359" operator="notEqual">
      <formula>W312</formula>
    </cfRule>
  </conditionalFormatting>
  <conditionalFormatting sqref="OW316">
    <cfRule type="cellIs" dxfId="108" priority="3345" operator="notEqual">
      <formula>W316</formula>
    </cfRule>
    <cfRule type="expression" dxfId="107" priority="3338">
      <formula>ISBLANK(OW316)</formula>
    </cfRule>
  </conditionalFormatting>
  <conditionalFormatting sqref="OW320">
    <cfRule type="cellIs" dxfId="106" priority="3331" operator="notEqual">
      <formula>W320</formula>
    </cfRule>
    <cfRule type="expression" dxfId="105" priority="3324">
      <formula>ISBLANK(OW320)</formula>
    </cfRule>
  </conditionalFormatting>
  <conditionalFormatting sqref="OW324">
    <cfRule type="expression" dxfId="104" priority="3212">
      <formula>ISBLANK(OW324)</formula>
    </cfRule>
    <cfRule type="cellIs" dxfId="103" priority="3219" operator="notEqual">
      <formula>W324</formula>
    </cfRule>
  </conditionalFormatting>
  <conditionalFormatting sqref="OW328">
    <cfRule type="cellIs" dxfId="102" priority="3233" operator="notEqual">
      <formula>W328</formula>
    </cfRule>
    <cfRule type="expression" dxfId="101" priority="3226">
      <formula>ISBLANK(OW328)</formula>
    </cfRule>
  </conditionalFormatting>
  <conditionalFormatting sqref="OW332">
    <cfRule type="cellIs" dxfId="100" priority="3247" operator="notEqual">
      <formula>W332</formula>
    </cfRule>
    <cfRule type="expression" dxfId="99" priority="3240">
      <formula>ISBLANK(OW332)</formula>
    </cfRule>
  </conditionalFormatting>
  <conditionalFormatting sqref="OW338">
    <cfRule type="cellIs" dxfId="98" priority="2748" operator="notEqual">
      <formula>W338</formula>
    </cfRule>
    <cfRule type="expression" dxfId="97" priority="2741">
      <formula>ISBLANK(OW338)</formula>
    </cfRule>
  </conditionalFormatting>
  <conditionalFormatting sqref="OW342">
    <cfRule type="cellIs" dxfId="96" priority="2731" operator="notEqual">
      <formula>W342</formula>
    </cfRule>
    <cfRule type="expression" dxfId="95" priority="2724">
      <formula>ISBLANK(OW342)</formula>
    </cfRule>
  </conditionalFormatting>
  <conditionalFormatting sqref="OW346">
    <cfRule type="cellIs" dxfId="94" priority="2714" operator="notEqual">
      <formula>W346</formula>
    </cfRule>
    <cfRule type="expression" dxfId="93" priority="2707">
      <formula>ISBLANK(OW346)</formula>
    </cfRule>
  </conditionalFormatting>
  <conditionalFormatting sqref="OW351">
    <cfRule type="cellIs" dxfId="92" priority="2697" operator="notEqual">
      <formula>W351</formula>
    </cfRule>
    <cfRule type="expression" dxfId="91" priority="2690">
      <formula>ISBLANK(OW351)</formula>
    </cfRule>
  </conditionalFormatting>
  <conditionalFormatting sqref="OW355">
    <cfRule type="cellIs" dxfId="90" priority="2680" operator="notEqual">
      <formula>W355</formula>
    </cfRule>
    <cfRule type="expression" dxfId="89" priority="2673">
      <formula>ISBLANK(OW355)</formula>
    </cfRule>
  </conditionalFormatting>
  <conditionalFormatting sqref="OW359">
    <cfRule type="expression" dxfId="88" priority="2656">
      <formula>ISBLANK(OW359)</formula>
    </cfRule>
    <cfRule type="cellIs" dxfId="87" priority="2663" operator="notEqual">
      <formula>W359</formula>
    </cfRule>
  </conditionalFormatting>
  <conditionalFormatting sqref="OW364">
    <cfRule type="cellIs" dxfId="86" priority="2646" operator="notEqual">
      <formula>W364</formula>
    </cfRule>
    <cfRule type="expression" dxfId="85" priority="2639">
      <formula>ISBLANK(OW364)</formula>
    </cfRule>
  </conditionalFormatting>
  <conditionalFormatting sqref="OW368">
    <cfRule type="expression" dxfId="84" priority="2622">
      <formula>ISBLANK(OW368)</formula>
    </cfRule>
    <cfRule type="cellIs" dxfId="83" priority="2629" operator="notEqual">
      <formula>W368</formula>
    </cfRule>
  </conditionalFormatting>
  <conditionalFormatting sqref="OW372">
    <cfRule type="cellIs" dxfId="82" priority="2612" operator="notEqual">
      <formula>W372</formula>
    </cfRule>
    <cfRule type="expression" dxfId="81" priority="2605">
      <formula>ISBLANK(OW372)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cellIs" dxfId="78" priority="2578" operator="notEqual">
      <formula>W382</formula>
    </cfRule>
    <cfRule type="expression" dxfId="77" priority="2571">
      <formula>ISBLANK(OW382)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cellIs" dxfId="74" priority="2544" operator="notEqual">
      <formula>W391</formula>
    </cfRule>
    <cfRule type="expression" dxfId="73" priority="2537">
      <formula>ISBLANK(OW391)</formula>
    </cfRule>
  </conditionalFormatting>
  <conditionalFormatting sqref="OW395">
    <cfRule type="expression" dxfId="72" priority="2520">
      <formula>ISBLANK(OW395)</formula>
    </cfRule>
    <cfRule type="cellIs" dxfId="71" priority="2527" operator="notEqual">
      <formula>W395</formula>
    </cfRule>
  </conditionalFormatting>
  <conditionalFormatting sqref="OW399">
    <cfRule type="expression" dxfId="70" priority="2503">
      <formula>ISBLANK(OW399)</formula>
    </cfRule>
    <cfRule type="cellIs" dxfId="69" priority="2510" operator="notEqual">
      <formula>W399</formula>
    </cfRule>
  </conditionalFormatting>
  <conditionalFormatting sqref="OW404">
    <cfRule type="expression" dxfId="68" priority="1574">
      <formula>ISBLANK(OW404)</formula>
    </cfRule>
    <cfRule type="cellIs" dxfId="67" priority="1581" operator="notEqual">
      <formula>W404</formula>
    </cfRule>
  </conditionalFormatting>
  <conditionalFormatting sqref="OW408">
    <cfRule type="cellIs" dxfId="66" priority="1463" operator="notEqual">
      <formula>W408</formula>
    </cfRule>
    <cfRule type="expression" dxfId="65" priority="1456">
      <formula>ISBLANK(OW408)</formula>
    </cfRule>
  </conditionalFormatting>
  <conditionalFormatting sqref="OW412">
    <cfRule type="cellIs" dxfId="64" priority="1522" operator="notEqual">
      <formula>W412</formula>
    </cfRule>
    <cfRule type="expression" dxfId="63" priority="1515">
      <formula>ISBLANK(OW412)</formula>
    </cfRule>
  </conditionalFormatting>
  <conditionalFormatting sqref="OW417">
    <cfRule type="cellIs" dxfId="62" priority="245" operator="notEqual">
      <formula>W417</formula>
    </cfRule>
    <cfRule type="expression" dxfId="61" priority="238">
      <formula>ISBLANK(OW417)</formula>
    </cfRule>
  </conditionalFormatting>
  <conditionalFormatting sqref="OW418">
    <cfRule type="cellIs" dxfId="60" priority="207" operator="notEqual">
      <formula>W418</formula>
    </cfRule>
    <cfRule type="expression" dxfId="59" priority="200">
      <formula>ISBLANK(OW418)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cellIs" dxfId="56" priority="2493" operator="notEqual">
      <formula>W421</formula>
    </cfRule>
    <cfRule type="expression" dxfId="55" priority="2486">
      <formula>ISBLANK(OW421)</formula>
    </cfRule>
  </conditionalFormatting>
  <conditionalFormatting sqref="OW425">
    <cfRule type="cellIs" dxfId="54" priority="2476" operator="notEqual">
      <formula>W425</formula>
    </cfRule>
    <cfRule type="expression" dxfId="53" priority="2469">
      <formula>ISBLANK(OW425)</formula>
    </cfRule>
  </conditionalFormatting>
  <conditionalFormatting sqref="OW429">
    <cfRule type="cellIs" dxfId="52" priority="2459" operator="notEqual">
      <formula>W429</formula>
    </cfRule>
    <cfRule type="expression" dxfId="51" priority="2452">
      <formula>ISBLANK(OW429)</formula>
    </cfRule>
  </conditionalFormatting>
  <conditionalFormatting sqref="OW434">
    <cfRule type="cellIs" dxfId="50" priority="578" operator="notEqual">
      <formula>W434</formula>
    </cfRule>
    <cfRule type="expression" dxfId="49" priority="571">
      <formula>ISBLANK(OW434)</formula>
    </cfRule>
  </conditionalFormatting>
  <conditionalFormatting sqref="OW438">
    <cfRule type="expression" dxfId="48" priority="512">
      <formula>ISBLANK(OW438)</formula>
    </cfRule>
    <cfRule type="cellIs" dxfId="47" priority="519" operator="notEqual">
      <formula>W438</formula>
    </cfRule>
  </conditionalFormatting>
  <conditionalFormatting sqref="OW442">
    <cfRule type="expression" dxfId="46" priority="453">
      <formula>ISBLANK(OW442)</formula>
    </cfRule>
    <cfRule type="cellIs" dxfId="45" priority="460" operator="notEqual">
      <formula>W442</formula>
    </cfRule>
  </conditionalFormatting>
  <conditionalFormatting sqref="OW446">
    <cfRule type="cellIs" dxfId="44" priority="401" operator="notEqual">
      <formula>W446</formula>
    </cfRule>
    <cfRule type="expression" dxfId="43" priority="394">
      <formula>ISBLANK(OW446)</formula>
    </cfRule>
  </conditionalFormatting>
  <conditionalFormatting sqref="OW451">
    <cfRule type="cellIs" dxfId="42" priority="131" operator="notEqual">
      <formula>W451</formula>
    </cfRule>
    <cfRule type="expression" dxfId="41" priority="124">
      <formula>ISBLANK(OW451)</formula>
    </cfRule>
  </conditionalFormatting>
  <conditionalFormatting sqref="OW452">
    <cfRule type="cellIs" dxfId="40" priority="93" operator="notEqual">
      <formula>W452</formula>
    </cfRule>
    <cfRule type="expression" dxfId="39" priority="86">
      <formula>ISBLANK(OW452)</formula>
    </cfRule>
  </conditionalFormatting>
  <conditionalFormatting sqref="OW453">
    <cfRule type="expression" dxfId="38" priority="48">
      <formula>ISBLANK(OW453)</formula>
    </cfRule>
    <cfRule type="cellIs" dxfId="37" priority="55" operator="notEqual">
      <formula>W453</formula>
    </cfRule>
  </conditionalFormatting>
  <conditionalFormatting sqref="OW454">
    <cfRule type="cellIs" dxfId="36" priority="17" operator="notEqual">
      <formula>W454</formula>
    </cfRule>
    <cfRule type="expression" dxfId="35" priority="10">
      <formula>ISBLANK(OW454)</formula>
    </cfRule>
  </conditionalFormatting>
  <conditionalFormatting sqref="OW456">
    <cfRule type="cellIs" dxfId="34" priority="2967" operator="notEqual">
      <formula>W456</formula>
    </cfRule>
    <cfRule type="expression" dxfId="33" priority="2960">
      <formula>ISBLANK(OW456)</formula>
    </cfRule>
  </conditionalFormatting>
  <conditionalFormatting sqref="OW460">
    <cfRule type="expression" dxfId="32" priority="2946">
      <formula>ISBLANK(OW460)</formula>
    </cfRule>
    <cfRule type="cellIs" dxfId="31" priority="2953" operator="notEqual">
      <formula>W460</formula>
    </cfRule>
  </conditionalFormatting>
  <conditionalFormatting sqref="OW464">
    <cfRule type="cellIs" dxfId="30" priority="2939" operator="notEqual">
      <formula>W464</formula>
    </cfRule>
    <cfRule type="expression" dxfId="29" priority="2932">
      <formula>ISBLANK(OW464)</formula>
    </cfRule>
  </conditionalFormatting>
  <conditionalFormatting sqref="OW469">
    <cfRule type="cellIs" dxfId="28" priority="2925" operator="notEqual">
      <formula>W469</formula>
    </cfRule>
    <cfRule type="expression" dxfId="27" priority="2918">
      <formula>ISBLANK(OW469)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cellIs" dxfId="24" priority="2897" operator="notEqual">
      <formula>W477</formula>
    </cfRule>
    <cfRule type="expression" dxfId="23" priority="2890">
      <formula>ISBLANK(OW477)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expression" dxfId="20" priority="2862">
      <formula>ISBLANK(OW486)</formula>
    </cfRule>
    <cfRule type="cellIs" dxfId="19" priority="2869" operator="notEqual">
      <formula>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cellIs" dxfId="14" priority="2827" operator="notEqual">
      <formula>W499</formula>
    </cfRule>
    <cfRule type="expression" dxfId="13" priority="2820">
      <formula>ISBLANK(OW499)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expression" dxfId="10" priority="2792">
      <formula>ISBLANK(OW507)</formula>
    </cfRule>
    <cfRule type="cellIs" dxfId="9" priority="2799" operator="notEqual">
      <formula>W507</formula>
    </cfRule>
  </conditionalFormatting>
  <conditionalFormatting sqref="OW511">
    <cfRule type="cellIs" dxfId="8" priority="1750" operator="notEqual">
      <formula>W511</formula>
    </cfRule>
    <cfRule type="expression" dxfId="7" priority="1743">
      <formula>ISBLANK(OW511)</formula>
    </cfRule>
  </conditionalFormatting>
  <conditionalFormatting sqref="OW515">
    <cfRule type="cellIs" dxfId="6" priority="1691" operator="notEqual">
      <formula>W515</formula>
    </cfRule>
    <cfRule type="expression" dxfId="5" priority="1684">
      <formula>ISBLANK(OW515)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16259" operator="greaterThan">
      <formula>$W$19</formula>
    </cfRule>
    <cfRule type="cellIs" dxfId="0" priority="4013" operator="greaterThan">
      <formula>$C$11</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B417:B418 B404:B408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opLeftCell="C1" workbookViewId="0">
      <selection activeCell="G8" sqref="G8"/>
    </sheetView>
  </sheetViews>
  <sheetFormatPr defaultColWidth="8.7265625" defaultRowHeight="12.5" x14ac:dyDescent="0.25"/>
  <cols>
    <col min="1" max="1" width="6.7265625" style="257" customWidth="1"/>
    <col min="2" max="2" width="30.7265625" style="258" bestFit="1" customWidth="1"/>
    <col min="3" max="4" width="30.7265625" style="258" customWidth="1"/>
    <col min="5" max="5" width="30.7265625" style="257" customWidth="1"/>
    <col min="6" max="6" width="23" style="257" customWidth="1"/>
    <col min="7" max="7" width="25.7265625" style="257" customWidth="1"/>
    <col min="8" max="8" width="53.7265625" style="257" customWidth="1"/>
    <col min="9" max="16384" width="8.7265625" style="257"/>
  </cols>
  <sheetData>
    <row r="1" spans="1:7" ht="13" thickBot="1" x14ac:dyDescent="0.3"/>
    <row r="2" spans="1:7" ht="38.15" customHeight="1" thickBot="1" x14ac:dyDescent="0.3">
      <c r="A2" s="245" t="s">
        <v>33</v>
      </c>
      <c r="B2" s="246" t="s">
        <v>344</v>
      </c>
      <c r="C2" s="247" t="s">
        <v>345</v>
      </c>
      <c r="D2" s="247" t="s">
        <v>346</v>
      </c>
      <c r="E2" s="248" t="s">
        <v>347</v>
      </c>
      <c r="F2" s="248" t="s">
        <v>348</v>
      </c>
      <c r="G2" s="259" t="s">
        <v>349</v>
      </c>
    </row>
    <row r="3" spans="1:7" ht="46" x14ac:dyDescent="0.25">
      <c r="A3" s="249">
        <v>1</v>
      </c>
      <c r="B3" s="255" t="s">
        <v>350</v>
      </c>
      <c r="C3" s="251" t="s">
        <v>351</v>
      </c>
      <c r="D3" s="251" t="s">
        <v>352</v>
      </c>
      <c r="E3" s="260" t="s">
        <v>353</v>
      </c>
      <c r="F3" s="252" t="s">
        <v>354</v>
      </c>
      <c r="G3" s="253" t="s">
        <v>355</v>
      </c>
    </row>
    <row r="4" spans="1:7" ht="46" x14ac:dyDescent="0.25">
      <c r="A4" s="254">
        <v>2</v>
      </c>
      <c r="B4" s="255" t="s">
        <v>356</v>
      </c>
      <c r="C4" s="251" t="s">
        <v>357</v>
      </c>
      <c r="D4" s="251" t="s">
        <v>358</v>
      </c>
      <c r="E4" s="252" t="s">
        <v>359</v>
      </c>
      <c r="F4" s="252" t="s">
        <v>360</v>
      </c>
      <c r="G4" s="253" t="s">
        <v>361</v>
      </c>
    </row>
    <row r="5" spans="1:7" ht="46" x14ac:dyDescent="0.25">
      <c r="A5" s="254">
        <v>3</v>
      </c>
      <c r="B5" s="255" t="s">
        <v>362</v>
      </c>
      <c r="C5" s="251" t="s">
        <v>363</v>
      </c>
      <c r="D5" s="251" t="s">
        <v>364</v>
      </c>
      <c r="E5" s="250" t="s">
        <v>365</v>
      </c>
      <c r="F5" s="252" t="s">
        <v>366</v>
      </c>
      <c r="G5" s="253" t="s">
        <v>415</v>
      </c>
    </row>
    <row r="6" spans="1:7" ht="57.5" x14ac:dyDescent="0.25">
      <c r="A6" s="254">
        <v>4</v>
      </c>
      <c r="B6" s="255" t="s">
        <v>368</v>
      </c>
      <c r="C6" s="250" t="s">
        <v>369</v>
      </c>
      <c r="D6" s="251" t="s">
        <v>370</v>
      </c>
      <c r="E6" s="250" t="s">
        <v>371</v>
      </c>
      <c r="F6" s="252" t="s">
        <v>372</v>
      </c>
      <c r="G6" s="253" t="s">
        <v>367</v>
      </c>
    </row>
    <row r="7" spans="1:7" ht="57.5" x14ac:dyDescent="0.25">
      <c r="A7" s="254">
        <v>5</v>
      </c>
      <c r="B7" s="255" t="s">
        <v>374</v>
      </c>
      <c r="C7" s="250" t="s">
        <v>375</v>
      </c>
      <c r="D7" s="250" t="s">
        <v>376</v>
      </c>
      <c r="E7" s="255" t="s">
        <v>377</v>
      </c>
      <c r="F7" s="252" t="s">
        <v>378</v>
      </c>
      <c r="G7" s="253" t="s">
        <v>373</v>
      </c>
    </row>
    <row r="8" spans="1:7" ht="57.5" x14ac:dyDescent="0.25">
      <c r="A8" s="254">
        <v>6</v>
      </c>
      <c r="B8" s="255" t="s">
        <v>380</v>
      </c>
      <c r="C8" s="261" t="s">
        <v>381</v>
      </c>
      <c r="D8" s="255" t="s">
        <v>382</v>
      </c>
      <c r="E8" s="250" t="s">
        <v>383</v>
      </c>
      <c r="F8" s="252" t="s">
        <v>384</v>
      </c>
      <c r="G8" s="253" t="s">
        <v>379</v>
      </c>
    </row>
    <row r="9" spans="1:7" ht="57.5" x14ac:dyDescent="0.25">
      <c r="A9" s="254">
        <v>7</v>
      </c>
      <c r="B9" s="255" t="s">
        <v>386</v>
      </c>
      <c r="C9" s="256"/>
      <c r="D9" s="255" t="s">
        <v>387</v>
      </c>
      <c r="E9" s="252" t="s">
        <v>388</v>
      </c>
      <c r="F9" s="255" t="s">
        <v>389</v>
      </c>
      <c r="G9" s="253" t="s">
        <v>385</v>
      </c>
    </row>
    <row r="10" spans="1:7" ht="57.5" x14ac:dyDescent="0.25">
      <c r="A10" s="254">
        <v>8</v>
      </c>
      <c r="B10" s="255" t="s">
        <v>391</v>
      </c>
      <c r="C10" s="256"/>
      <c r="D10" s="255" t="s">
        <v>392</v>
      </c>
      <c r="E10" s="255" t="s">
        <v>393</v>
      </c>
      <c r="F10" s="255" t="s">
        <v>394</v>
      </c>
      <c r="G10" s="253" t="s">
        <v>390</v>
      </c>
    </row>
    <row r="11" spans="1:7" ht="57.5" x14ac:dyDescent="0.25">
      <c r="A11" s="254">
        <v>9</v>
      </c>
      <c r="B11" s="255" t="s">
        <v>396</v>
      </c>
      <c r="C11" s="256"/>
      <c r="D11" s="255" t="s">
        <v>397</v>
      </c>
      <c r="E11" s="255" t="s">
        <v>398</v>
      </c>
      <c r="G11" s="253" t="s">
        <v>395</v>
      </c>
    </row>
    <row r="12" spans="1:7" ht="46" x14ac:dyDescent="0.25">
      <c r="A12" s="254">
        <v>10</v>
      </c>
      <c r="B12" s="255" t="s">
        <v>400</v>
      </c>
      <c r="C12" s="256"/>
      <c r="D12" s="255" t="s">
        <v>401</v>
      </c>
      <c r="E12" s="255" t="s">
        <v>402</v>
      </c>
      <c r="G12" s="253" t="s">
        <v>399</v>
      </c>
    </row>
    <row r="13" spans="1:7" ht="34.5" x14ac:dyDescent="0.25">
      <c r="A13" s="254">
        <v>11</v>
      </c>
      <c r="B13" s="255" t="s">
        <v>403</v>
      </c>
      <c r="C13" s="256"/>
      <c r="D13" s="255" t="s">
        <v>404</v>
      </c>
    </row>
    <row r="14" spans="1:7" ht="34.5" x14ac:dyDescent="0.25">
      <c r="A14" s="254">
        <v>12</v>
      </c>
      <c r="B14" s="255" t="s">
        <v>405</v>
      </c>
      <c r="C14" s="256"/>
      <c r="D14" s="256"/>
    </row>
    <row r="15" spans="1:7" ht="34.5" x14ac:dyDescent="0.25">
      <c r="A15" s="254">
        <v>13</v>
      </c>
      <c r="B15" s="255" t="s">
        <v>406</v>
      </c>
      <c r="C15" s="256"/>
      <c r="D15" s="256"/>
    </row>
    <row r="16" spans="1:7" ht="34.5" x14ac:dyDescent="0.25">
      <c r="A16" s="254">
        <v>14</v>
      </c>
      <c r="B16" s="250" t="s">
        <v>407</v>
      </c>
      <c r="C16" s="256"/>
      <c r="D16" s="256"/>
      <c r="E16" s="260"/>
    </row>
    <row r="17" spans="1:5" ht="34.5" x14ac:dyDescent="0.25">
      <c r="A17" s="254">
        <v>15</v>
      </c>
      <c r="B17" s="255" t="s">
        <v>408</v>
      </c>
      <c r="C17" s="256"/>
      <c r="D17" s="256"/>
    </row>
    <row r="18" spans="1:5" ht="34.5" x14ac:dyDescent="0.25">
      <c r="A18" s="254">
        <v>16</v>
      </c>
      <c r="B18" s="255" t="s">
        <v>409</v>
      </c>
      <c r="C18" s="256"/>
      <c r="D18" s="256"/>
    </row>
    <row r="19" spans="1:5" ht="34.5" x14ac:dyDescent="0.25">
      <c r="A19" s="254">
        <v>17</v>
      </c>
      <c r="B19" s="255" t="s">
        <v>410</v>
      </c>
      <c r="C19" s="256"/>
      <c r="D19" s="256"/>
    </row>
    <row r="20" spans="1:5" ht="34.5" x14ac:dyDescent="0.25">
      <c r="A20" s="254">
        <v>18</v>
      </c>
      <c r="B20" s="255" t="s">
        <v>411</v>
      </c>
      <c r="C20" s="256"/>
      <c r="D20" s="256"/>
    </row>
    <row r="21" spans="1:5" ht="34.5" x14ac:dyDescent="0.25">
      <c r="A21" s="254">
        <v>19</v>
      </c>
      <c r="B21" s="255" t="s">
        <v>412</v>
      </c>
      <c r="C21" s="256"/>
      <c r="D21" s="256"/>
    </row>
    <row r="22" spans="1:5" ht="34.5" x14ac:dyDescent="0.25">
      <c r="A22" s="254">
        <v>20</v>
      </c>
      <c r="B22" s="255" t="s">
        <v>413</v>
      </c>
      <c r="C22" s="256"/>
      <c r="D22" s="256"/>
      <c r="E22" s="255"/>
    </row>
    <row r="23" spans="1:5" ht="34.5" x14ac:dyDescent="0.25">
      <c r="A23" s="254">
        <v>21</v>
      </c>
      <c r="B23" s="255" t="s">
        <v>414</v>
      </c>
      <c r="C23" s="256"/>
      <c r="D23" s="256"/>
    </row>
    <row r="24" spans="1:5" x14ac:dyDescent="0.25">
      <c r="B24" s="256"/>
      <c r="C24" s="256"/>
      <c r="D24" s="256"/>
      <c r="E24" s="262"/>
    </row>
    <row r="25" spans="1:5" x14ac:dyDescent="0.25">
      <c r="B25" s="257"/>
      <c r="C25" s="256"/>
      <c r="D25" s="256"/>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55C79B7-F6A1-4C78-8D9F-E2D3D419C68B}">
  <ds:schemaRefs>
    <ds:schemaRef ds:uri="http://purl.org/dc/dcmitype/"/>
    <ds:schemaRef ds:uri="http://purl.org/dc/terms/"/>
    <ds:schemaRef ds:uri="http://schemas.microsoft.com/office/2006/metadata/properties"/>
    <ds:schemaRef ds:uri="http://www.w3.org/XML/1998/namespace"/>
    <ds:schemaRef ds:uri="http://schemas.microsoft.com/office/2006/documentManagement/types"/>
    <ds:schemaRef ds:uri="http://purl.org/dc/elements/1.1/"/>
    <ds:schemaRef ds:uri="http://schemas.microsoft.com/office/infopath/2007/PartnerControls"/>
    <ds:schemaRef ds:uri="http://schemas.openxmlformats.org/package/2006/metadata/core-properties"/>
    <ds:schemaRef ds:uri="9d2387c0-5fc7-4abb-89fe-1836f1ce081e"/>
    <ds:schemaRef ds:uri="38bb8c36-7c03-48a3-969f-967acf56083b"/>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Marta Alicija Šartnerytė</cp:lastModifiedBy>
  <cp:revision/>
  <dcterms:created xsi:type="dcterms:W3CDTF">2022-02-09T07:21:39Z</dcterms:created>
  <dcterms:modified xsi:type="dcterms:W3CDTF">2025-12-02T09:27:03Z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